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
<Relationships xmlns="http://schemas.openxmlformats.org/package/2006/relationships">
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Round Robin Ladder" sheetId="1" r:id="rId1"/>
    <sheet name="4-Week Ladder" sheetId="2" r:id="rId2"/>
  </sheets>
  <calcPr calcId="0" fullCalcOnLoad="1"/>
</workbook>
</file>

<file path=xl/styles.xml><?xml version="1.0" encoding="utf-8"?>
<styleSheet xmlns="http://schemas.openxmlformats.org/spreadsheetml/2006/main">
  <numFmts count="1">
    <numFmt numFmtId="164" formatCode="&quot;$&quot;#,##0.00"/>
  </numFmts>
  <fonts count="2"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EE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rgb="FF16211C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wrapText="1" vertical="bottom"/>
    </xf>
    <xf numFmtId="164" fontId="0" fillId="0" borderId="0" xfId="0" applyNumberFormat="1"/>
    <xf numFmtId="14" fontId="0" fillId="0" borderId="0" xfId="0" applyNumberFormat="1"/>
    <xf numFmtId="10" fontId="0" fillId="0" borderId="0" xfId="0" applyNumberFormat="1"/>
    <xf numFmtId="49" fontId="0" fillId="0" borderId="0" xfId="0" applyNumberFormat="1" applyAlignment="1">
      <alignment wrapText="1"/>
    </xf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worksheet" Target="worksheets/sheet1.xml"/>
<Relationship Id="rId2" Type="http://schemas.openxmlformats.org/officeDocument/2006/relationships/worksheet" Target="worksheets/sheet2.xml"/>
<Relationship Id="rId3" Type="http://schemas.openxmlformats.org/officeDocument/2006/relationships/styles" Target="styles.xml"/>
</Relationships>
</file>

<file path=xl/worksheets/sheet1.xml><?xml version="1.0" encoding="utf-8"?>
<worksheet xmlns="http://schemas.openxmlformats.org/spreadsheetml/2006/main">
  <sheetViews>
    <sheetView workbookViewId="0">
      <pane ySplit="1" topLeftCell="A2" activePane="bottomLeft" state="frozen"/>
    </sheetView>
  </sheetViews>
  <cols>
    <col min="1" max="1" width="14" customWidth="1"/>
    <col min="2" max="2" width="10" customWidth="1"/>
    <col min="3" max="3" width="9" customWidth="1"/>
    <col min="4" max="4" width="10" customWidth="1"/>
    <col min="5" max="5" width="20" customWidth="1"/>
    <col min="6" max="6" width="9" customWidth="1"/>
    <col min="7" max="7" width="8" customWidth="1"/>
    <col min="8" max="8" width="11" customWidth="1"/>
    <col min="9" max="9" width="26" customWidth="1"/>
    <col min="10" max="10" width="17" customWidth="1"/>
    <col min="11" max="11" width="12" customWidth="1"/>
    <col min="12" max="12" width="10" customWidth="1"/>
    <col min="13" max="13" width="11" customWidth="1"/>
    <col min="14" max="14" width="13" customWidth="1"/>
    <col min="15" max="15" width="15" customWidth="1"/>
    <col min="16" max="16" width="11" customWidth="1"/>
    <col min="17" max="17" width="34" customWidth="1"/>
  </cols>
  <sheetData>
    <row r="1">
      <c r="A1" s="1" t="inlineStr">
        <is>
          <t xml:space="preserve">ASIN</t>
        </is>
      </c>
      <c r="B1" s="1" t="inlineStr">
        <is>
          <t xml:space="preserve">Unit Cost</t>
        </is>
      </c>
      <c r="C1" s="1" t="inlineStr">
        <is>
          <t xml:space="preserve">FBA Fee</t>
        </is>
      </c>
      <c r="D1" s="1" t="inlineStr">
        <is>
          <t xml:space="preserve">Referral %</t>
        </is>
      </c>
      <c r="E1" s="1" t="inlineStr">
        <is>
          <t xml:space="preserve">REPLEN Price (floor)</t>
        </is>
      </c>
      <c r="F1" s="1" t="inlineStr">
        <is>
          <t xml:space="preserve">Units In</t>
        </is>
      </c>
      <c r="G1" s="1" t="inlineStr">
        <is>
          <t xml:space="preserve">Step #</t>
        </is>
      </c>
      <c r="H1" s="1" t="inlineStr">
        <is>
          <t xml:space="preserve">Date Set</t>
        </is>
      </c>
      <c r="I1" s="1" t="inlineStr">
        <is>
          <t xml:space="preserve">Reachable Regions</t>
        </is>
      </c>
      <c r="J1" s="1" t="inlineStr">
        <is>
          <t xml:space="preserve">Reachable Ceiling</t>
        </is>
      </c>
      <c r="K1" s="1" t="inlineStr">
        <is>
          <t xml:space="preserve">National BB</t>
        </is>
      </c>
      <c r="L1" s="1" t="inlineStr">
        <is>
          <t xml:space="preserve">Price Set</t>
        </is>
      </c>
      <c r="M1" s="1" t="inlineStr">
        <is>
          <t xml:space="preserve">Units Sold</t>
        </is>
      </c>
      <c r="N1" s="1" t="inlineStr">
        <is>
          <t xml:space="preserve">Date Cleared</t>
        </is>
      </c>
      <c r="O1" s="1" t="inlineStr">
        <is>
          <t xml:space="preserve">Net Gain / Unit</t>
        </is>
      </c>
      <c r="P1" s="1" t="inlineStr">
        <is>
          <t xml:space="preserve">Step Gain</t>
        </is>
      </c>
      <c r="Q1" s="1" t="inlineStr">
        <is>
          <t xml:space="preserve">Notes</t>
        </is>
      </c>
    </row>
    <row r="2">
      <c r="A2" s="0" t="inlineStr">
        <is>
          <t xml:space="preserve">EXAMPLE</t>
        </is>
      </c>
      <c r="B2" s="2">
        <v>5.79</v>
      </c>
      <c r="C2" s="2">
        <v>4.09</v>
      </c>
      <c r="D2" s="4">
        <v>0.15</v>
      </c>
      <c r="E2" s="2">
        <v>12.5</v>
      </c>
      <c r="F2" s="0">
        <v>6</v>
      </c>
      <c r="G2" s="0">
        <v>1</v>
      </c>
      <c r="H2" s="3">
        <v>45815</v>
      </c>
      <c r="I2" s="5" t="inlineStr">
        <is>
          <t xml:space="preserve">NY / NJ / New England</t>
        </is>
      </c>
      <c r="J2" s="2">
        <v>19.99</v>
      </c>
      <c r="K2" s="2">
        <v>16.47</v>
      </c>
      <c r="L2" s="2">
        <v>19.99</v>
      </c>
      <c r="M2" s="0">
        <v>1</v>
      </c>
      <c r="N2" s="3">
        <v>45816</v>
      </c>
      <c r="O2" s="2">
        <f>IF(OR(L2="",K2=""),"",(L2-K2)*(1-D2))</f>
      </c>
      <c r="P2" s="2">
        <f>IF(OR(O2="",M2=""),"",O2*M2)</f>
      </c>
      <c r="Q2" s="5" t="inlineStr">
        <is>
          <t xml:space="preserve">Peak observed when shipment went out</t>
        </is>
      </c>
    </row>
    <row r="3">
      <c r="A3" s="0" t="inlineStr">
        <is>
          <t xml:space="preserve">EXAMPLE</t>
        </is>
      </c>
      <c r="B3" s="2">
        <v>5.79</v>
      </c>
      <c r="C3" s="2">
        <v>4.09</v>
      </c>
      <c r="D3" s="4">
        <v>0.15</v>
      </c>
      <c r="E3" s="2">
        <v>12.5</v>
      </c>
      <c r="F3" s="0">
        <v>6</v>
      </c>
      <c r="G3" s="0">
        <v>2</v>
      </c>
      <c r="H3" s="3">
        <v>45816</v>
      </c>
      <c r="I3" s="5" t="inlineStr">
        <is>
          <t xml:space="preserve">NY / NJ / Mid-Atlantic</t>
        </is>
      </c>
      <c r="J3" s="2">
        <v>18.11</v>
      </c>
      <c r="K3" s="2">
        <v>16.35</v>
      </c>
      <c r="L3" s="2">
        <v>17.07</v>
      </c>
      <c r="M3" s="0">
        <v>2</v>
      </c>
      <c r="N3" s="3">
        <v>45818</v>
      </c>
      <c r="O3" s="2">
        <f>IF(OR(L3="",K3=""),"",(L3-K3)*(1-D3))</f>
      </c>
      <c r="P3" s="2">
        <f>IF(OR(O3="",M3=""),"",O3*M3)</f>
      </c>
      <c r="Q3" s="5" t="inlineStr">
        <is>
          <t xml:space="preserve">Highest reachable box; sat inside the regional range, not above it</t>
        </is>
      </c>
    </row>
    <row r="4">
      <c r="A4" s="0" t="inlineStr">
        <is>
          <t xml:space="preserve">EXAMPLE</t>
        </is>
      </c>
      <c r="B4" s="2">
        <v>5.79</v>
      </c>
      <c r="C4" s="2">
        <v>4.09</v>
      </c>
      <c r="D4" s="4">
        <v>0.15</v>
      </c>
      <c r="E4" s="2">
        <v>12.5</v>
      </c>
      <c r="F4" s="0">
        <v>6</v>
      </c>
      <c r="G4" s="0">
        <v>3</v>
      </c>
      <c r="H4" s="3">
        <v>45822</v>
      </c>
      <c r="I4" s="5" t="inlineStr">
        <is>
          <t xml:space="preserve">Mid-Atlantic / Southeast</t>
        </is>
      </c>
      <c r="J4" s="2">
        <v>17.2</v>
      </c>
      <c r="K4" s="2">
        <v>16.45</v>
      </c>
      <c r="L4" s="2">
        <v>16.61</v>
      </c>
      <c r="M4" s="0">
        <v>2</v>
      </c>
      <c r="N4" s="3">
        <v>45822</v>
      </c>
      <c r="O4" s="2">
        <f>IF(OR(L4="",K4=""),"",(L4-K4)*(1-D4))</f>
      </c>
      <c r="P4" s="2">
        <f>IF(OR(O4="",M4=""),"",O4*M4)</f>
      </c>
      <c r="Q4" s="5" t="inlineStr">
        <is>
          <t xml:space="preserve">Won the national box as a consequence, not as the target</t>
        </is>
      </c>
    </row>
    <row r="5">
      <c r="A5" s="0" t="inlineStr">
        <is>
          <t xml:space="preserve">EXAMPLE</t>
        </is>
      </c>
      <c r="B5" s="2">
        <v>5.79</v>
      </c>
      <c r="C5" s="2">
        <v>4.09</v>
      </c>
      <c r="D5" s="4">
        <v>0.15</v>
      </c>
      <c r="E5" s="2">
        <v>12.5</v>
      </c>
      <c r="F5" s="0">
        <v>6</v>
      </c>
      <c r="G5" s="0">
        <v>4</v>
      </c>
      <c r="H5" s="3">
        <v>45834</v>
      </c>
      <c r="I5" s="5" t="inlineStr">
        <is>
          <t xml:space="preserve">Southeast</t>
        </is>
      </c>
      <c r="J5" s="2">
        <v>15.58</v>
      </c>
      <c r="K5" s="2">
        <v>15.58</v>
      </c>
      <c r="L5" s="2">
        <v>15.58</v>
      </c>
      <c r="M5" s="0">
        <v>1</v>
      </c>
      <c r="N5" s="3">
        <v>45834</v>
      </c>
      <c r="O5" s="2">
        <f>IF(OR(L5="",K5=""),"",(L5-K5)*(1-D5))</f>
      </c>
      <c r="P5" s="2">
        <f>IF(OR(O5="",M5=""),"",O5*M5)</f>
      </c>
      <c r="Q5" s="5" t="inlineStr">
        <is>
          <t xml:space="preserve">Last rung; remaining stock cleared</t>
        </is>
      </c>
    </row>
    <row r="6">
      <c r="A6" s="0"/>
      <c r="B6" s="2"/>
      <c r="C6" s="2"/>
      <c r="D6" s="4"/>
      <c r="E6" s="2"/>
      <c r="F6" s="0"/>
      <c r="G6" s="0"/>
      <c r="H6" s="3"/>
      <c r="I6" s="5"/>
      <c r="J6" s="2"/>
      <c r="K6" s="2"/>
      <c r="L6" s="2"/>
      <c r="M6" s="0"/>
      <c r="N6" s="3"/>
      <c r="O6" s="2">
        <f>IF(OR(L6="",K6=""),"",(L6-K6)*(1-D6))</f>
      </c>
      <c r="P6" s="2">
        <f>IF(OR(O6="",M6=""),"",O6*M6)</f>
      </c>
      <c r="Q6" s="5"/>
    </row>
    <row r="7">
      <c r="A7" s="0"/>
      <c r="B7" s="2"/>
      <c r="C7" s="2"/>
      <c r="D7" s="4"/>
      <c r="E7" s="2"/>
      <c r="F7" s="0"/>
      <c r="G7" s="0"/>
      <c r="H7" s="3"/>
      <c r="I7" s="5"/>
      <c r="J7" s="2"/>
      <c r="K7" s="2"/>
      <c r="L7" s="2"/>
      <c r="M7" s="0"/>
      <c r="N7" s="3"/>
      <c r="O7" s="2">
        <f>IF(OR(L7="",K7=""),"",(L7-K7)*(1-D7))</f>
      </c>
      <c r="P7" s="2">
        <f>IF(OR(O7="",M7=""),"",O7*M7)</f>
      </c>
      <c r="Q7" s="5"/>
    </row>
    <row r="8">
      <c r="A8" s="0"/>
      <c r="B8" s="2"/>
      <c r="C8" s="2"/>
      <c r="D8" s="4"/>
      <c r="E8" s="2"/>
      <c r="F8" s="0"/>
      <c r="G8" s="0"/>
      <c r="H8" s="3"/>
      <c r="I8" s="5"/>
      <c r="J8" s="2"/>
      <c r="K8" s="2"/>
      <c r="L8" s="2"/>
      <c r="M8" s="0"/>
      <c r="N8" s="3"/>
      <c r="O8" s="2">
        <f>IF(OR(L8="",K8=""),"",(L8-K8)*(1-D8))</f>
      </c>
      <c r="P8" s="2">
        <f>IF(OR(O8="",M8=""),"",O8*M8)</f>
      </c>
      <c r="Q8" s="5"/>
    </row>
    <row r="9">
      <c r="A9" s="0"/>
      <c r="B9" s="2"/>
      <c r="C9" s="2"/>
      <c r="D9" s="4"/>
      <c r="E9" s="2"/>
      <c r="F9" s="0"/>
      <c r="G9" s="0"/>
      <c r="H9" s="3"/>
      <c r="I9" s="5"/>
      <c r="J9" s="2"/>
      <c r="K9" s="2"/>
      <c r="L9" s="2"/>
      <c r="M9" s="0"/>
      <c r="N9" s="3"/>
      <c r="O9" s="2">
        <f>IF(OR(L9="",K9=""),"",(L9-K9)*(1-D9))</f>
      </c>
      <c r="P9" s="2">
        <f>IF(OR(O9="",M9=""),"",O9*M9)</f>
      </c>
      <c r="Q9" s="5"/>
    </row>
    <row r="10">
      <c r="A10" s="0"/>
      <c r="B10" s="2"/>
      <c r="C10" s="2"/>
      <c r="D10" s="4"/>
      <c r="E10" s="2"/>
      <c r="F10" s="0"/>
      <c r="G10" s="0"/>
      <c r="H10" s="3"/>
      <c r="I10" s="5"/>
      <c r="J10" s="2"/>
      <c r="K10" s="2"/>
      <c r="L10" s="2"/>
      <c r="M10" s="0"/>
      <c r="N10" s="3"/>
      <c r="O10" s="2">
        <f>IF(OR(L10="",K10=""),"",(L10-K10)*(1-D10))</f>
      </c>
      <c r="P10" s="2">
        <f>IF(OR(O10="",M10=""),"",O10*M10)</f>
      </c>
      <c r="Q10" s="5"/>
    </row>
    <row r="11">
      <c r="A11" s="0"/>
      <c r="B11" s="2"/>
      <c r="C11" s="2"/>
      <c r="D11" s="4"/>
      <c r="E11" s="2"/>
      <c r="F11" s="0"/>
      <c r="G11" s="0"/>
      <c r="H11" s="3"/>
      <c r="I11" s="5"/>
      <c r="J11" s="2"/>
      <c r="K11" s="2"/>
      <c r="L11" s="2"/>
      <c r="M11" s="0"/>
      <c r="N11" s="3"/>
      <c r="O11" s="2">
        <f>IF(OR(L11="",K11=""),"",(L11-K11)*(1-D11))</f>
      </c>
      <c r="P11" s="2">
        <f>IF(OR(O11="",M11=""),"",O11*M11)</f>
      </c>
      <c r="Q11" s="5"/>
    </row>
    <row r="12">
      <c r="A12" s="0"/>
      <c r="B12" s="2"/>
      <c r="C12" s="2"/>
      <c r="D12" s="4"/>
      <c r="E12" s="2"/>
      <c r="F12" s="0"/>
      <c r="G12" s="0"/>
      <c r="H12" s="3"/>
      <c r="I12" s="5"/>
      <c r="J12" s="2"/>
      <c r="K12" s="2"/>
      <c r="L12" s="2"/>
      <c r="M12" s="0"/>
      <c r="N12" s="3"/>
      <c r="O12" s="2">
        <f>IF(OR(L12="",K12=""),"",(L12-K12)*(1-D12))</f>
      </c>
      <c r="P12" s="2">
        <f>IF(OR(O12="",M12=""),"",O12*M12)</f>
      </c>
      <c r="Q12" s="5"/>
    </row>
    <row r="13">
      <c r="A13" s="0"/>
      <c r="B13" s="2"/>
      <c r="C13" s="2"/>
      <c r="D13" s="4"/>
      <c r="E13" s="2"/>
      <c r="F13" s="0"/>
      <c r="G13" s="0"/>
      <c r="H13" s="3"/>
      <c r="I13" s="5"/>
      <c r="J13" s="2"/>
      <c r="K13" s="2"/>
      <c r="L13" s="2"/>
      <c r="M13" s="0"/>
      <c r="N13" s="3"/>
      <c r="O13" s="2">
        <f>IF(OR(L13="",K13=""),"",(L13-K13)*(1-D13))</f>
      </c>
      <c r="P13" s="2">
        <f>IF(OR(O13="",M13=""),"",O13*M13)</f>
      </c>
      <c r="Q13" s="5"/>
    </row>
    <row r="14">
      <c r="A14" s="0"/>
      <c r="B14" s="2"/>
      <c r="C14" s="2"/>
      <c r="D14" s="4"/>
      <c r="E14" s="2"/>
      <c r="F14" s="0"/>
      <c r="G14" s="0"/>
      <c r="H14" s="3"/>
      <c r="I14" s="5"/>
      <c r="J14" s="2"/>
      <c r="K14" s="2"/>
      <c r="L14" s="2"/>
      <c r="M14" s="0"/>
      <c r="N14" s="3"/>
      <c r="O14" s="2">
        <f>IF(OR(L14="",K14=""),"",(L14-K14)*(1-D14))</f>
      </c>
      <c r="P14" s="2">
        <f>IF(OR(O14="",M14=""),"",O14*M14)</f>
      </c>
      <c r="Q14" s="5"/>
    </row>
    <row r="15">
      <c r="A15" s="0"/>
      <c r="B15" s="2"/>
      <c r="C15" s="2"/>
      <c r="D15" s="4"/>
      <c r="E15" s="2"/>
      <c r="F15" s="0"/>
      <c r="G15" s="0"/>
      <c r="H15" s="3"/>
      <c r="I15" s="5"/>
      <c r="J15" s="2"/>
      <c r="K15" s="2"/>
      <c r="L15" s="2"/>
      <c r="M15" s="0"/>
      <c r="N15" s="3"/>
      <c r="O15" s="2">
        <f>IF(OR(L15="",K15=""),"",(L15-K15)*(1-D15))</f>
      </c>
      <c r="P15" s="2">
        <f>IF(OR(O15="",M15=""),"",O15*M15)</f>
      </c>
      <c r="Q15" s="5"/>
    </row>
    <row r="16">
      <c r="A16" s="0"/>
      <c r="B16" s="2"/>
      <c r="C16" s="2"/>
      <c r="D16" s="4"/>
      <c r="E16" s="2"/>
      <c r="F16" s="0"/>
      <c r="G16" s="0"/>
      <c r="H16" s="3"/>
      <c r="I16" s="5"/>
      <c r="J16" s="2"/>
      <c r="K16" s="2"/>
      <c r="L16" s="2"/>
      <c r="M16" s="0"/>
      <c r="N16" s="3"/>
      <c r="O16" s="2">
        <f>IF(OR(L16="",K16=""),"",(L16-K16)*(1-D16))</f>
      </c>
      <c r="P16" s="2">
        <f>IF(OR(O16="",M16=""),"",O16*M16)</f>
      </c>
      <c r="Q16" s="5"/>
    </row>
    <row r="17">
      <c r="A17" s="0"/>
      <c r="B17" s="2"/>
      <c r="C17" s="2"/>
      <c r="D17" s="4"/>
      <c r="E17" s="2"/>
      <c r="F17" s="0"/>
      <c r="G17" s="0"/>
      <c r="H17" s="3"/>
      <c r="I17" s="5"/>
      <c r="J17" s="2"/>
      <c r="K17" s="2"/>
      <c r="L17" s="2"/>
      <c r="M17" s="0"/>
      <c r="N17" s="3"/>
      <c r="O17" s="2">
        <f>IF(OR(L17="",K17=""),"",(L17-K17)*(1-D17))</f>
      </c>
      <c r="P17" s="2">
        <f>IF(OR(O17="",M17=""),"",O17*M17)</f>
      </c>
      <c r="Q17" s="5"/>
    </row>
    <row r="18">
      <c r="A18" s="0"/>
      <c r="B18" s="2"/>
      <c r="C18" s="2"/>
      <c r="D18" s="4"/>
      <c r="E18" s="2"/>
      <c r="F18" s="0"/>
      <c r="G18" s="0"/>
      <c r="H18" s="3"/>
      <c r="I18" s="5"/>
      <c r="J18" s="2"/>
      <c r="K18" s="2"/>
      <c r="L18" s="2"/>
      <c r="M18" s="0"/>
      <c r="N18" s="3"/>
      <c r="O18" s="2">
        <f>IF(OR(L18="",K18=""),"",(L18-K18)*(1-D18))</f>
      </c>
      <c r="P18" s="2">
        <f>IF(OR(O18="",M18=""),"",O18*M18)</f>
      </c>
      <c r="Q18" s="5"/>
    </row>
    <row r="19">
      <c r="A19" s="0"/>
      <c r="B19" s="2"/>
      <c r="C19" s="2"/>
      <c r="D19" s="4"/>
      <c r="E19" s="2"/>
      <c r="F19" s="0"/>
      <c r="G19" s="0"/>
      <c r="H19" s="3"/>
      <c r="I19" s="5"/>
      <c r="J19" s="2"/>
      <c r="K19" s="2"/>
      <c r="L19" s="2"/>
      <c r="M19" s="0"/>
      <c r="N19" s="3"/>
      <c r="O19" s="2">
        <f>IF(OR(L19="",K19=""),"",(L19-K19)*(1-D19))</f>
      </c>
      <c r="P19" s="2">
        <f>IF(OR(O19="",M19=""),"",O19*M19)</f>
      </c>
      <c r="Q19" s="5"/>
    </row>
    <row r="20">
      <c r="A20" s="0"/>
      <c r="B20" s="2"/>
      <c r="C20" s="2"/>
      <c r="D20" s="4"/>
      <c r="E20" s="2"/>
      <c r="F20" s="0"/>
      <c r="G20" s="0"/>
      <c r="H20" s="3"/>
      <c r="I20" s="5"/>
      <c r="J20" s="2"/>
      <c r="K20" s="2"/>
      <c r="L20" s="2"/>
      <c r="M20" s="0"/>
      <c r="N20" s="3"/>
      <c r="O20" s="2">
        <f>IF(OR(L20="",K20=""),"",(L20-K20)*(1-D20))</f>
      </c>
      <c r="P20" s="2">
        <f>IF(OR(O20="",M20=""),"",O20*M20)</f>
      </c>
      <c r="Q20" s="5"/>
    </row>
    <row r="21">
      <c r="A21" s="0"/>
      <c r="B21" s="2"/>
      <c r="C21" s="2"/>
      <c r="D21" s="4"/>
      <c r="E21" s="2"/>
      <c r="F21" s="0"/>
      <c r="G21" s="0"/>
      <c r="H21" s="3"/>
      <c r="I21" s="5"/>
      <c r="J21" s="2"/>
      <c r="K21" s="2"/>
      <c r="L21" s="2"/>
      <c r="M21" s="0"/>
      <c r="N21" s="3"/>
      <c r="O21" s="2">
        <f>IF(OR(L21="",K21=""),"",(L21-K21)*(1-D21))</f>
      </c>
      <c r="P21" s="2">
        <f>IF(OR(O21="",M21=""),"",O21*M21)</f>
      </c>
      <c r="Q21" s="5"/>
    </row>
    <row r="22">
      <c r="A22" s="0"/>
      <c r="B22" s="2"/>
      <c r="C22" s="2"/>
      <c r="D22" s="4"/>
      <c r="E22" s="2"/>
      <c r="F22" s="0"/>
      <c r="G22" s="0"/>
      <c r="H22" s="3"/>
      <c r="I22" s="5"/>
      <c r="J22" s="2"/>
      <c r="K22" s="2"/>
      <c r="L22" s="2"/>
      <c r="M22" s="0"/>
      <c r="N22" s="3"/>
      <c r="O22" s="2">
        <f>IF(OR(L22="",K22=""),"",(L22-K22)*(1-D22))</f>
      </c>
      <c r="P22" s="2">
        <f>IF(OR(O22="",M22=""),"",O22*M22)</f>
      </c>
      <c r="Q22" s="5"/>
    </row>
    <row r="23">
      <c r="A23" s="0"/>
      <c r="B23" s="2"/>
      <c r="C23" s="2"/>
      <c r="D23" s="4"/>
      <c r="E23" s="2"/>
      <c r="F23" s="0"/>
      <c r="G23" s="0"/>
      <c r="H23" s="3"/>
      <c r="I23" s="5"/>
      <c r="J23" s="2"/>
      <c r="K23" s="2"/>
      <c r="L23" s="2"/>
      <c r="M23" s="0"/>
      <c r="N23" s="3"/>
      <c r="O23" s="2">
        <f>IF(OR(L23="",K23=""),"",(L23-K23)*(1-D23))</f>
      </c>
      <c r="P23" s="2">
        <f>IF(OR(O23="",M23=""),"",O23*M23)</f>
      </c>
      <c r="Q23" s="5"/>
    </row>
    <row r="24">
      <c r="A24" s="0"/>
      <c r="B24" s="2"/>
      <c r="C24" s="2"/>
      <c r="D24" s="4"/>
      <c r="E24" s="2"/>
      <c r="F24" s="0"/>
      <c r="G24" s="0"/>
      <c r="H24" s="3"/>
      <c r="I24" s="5"/>
      <c r="J24" s="2"/>
      <c r="K24" s="2"/>
      <c r="L24" s="2"/>
      <c r="M24" s="0"/>
      <c r="N24" s="3"/>
      <c r="O24" s="2">
        <f>IF(OR(L24="",K24=""),"",(L24-K24)*(1-D24))</f>
      </c>
      <c r="P24" s="2">
        <f>IF(OR(O24="",M24=""),"",O24*M24)</f>
      </c>
      <c r="Q24" s="5"/>
    </row>
    <row r="25">
      <c r="A25" s="0"/>
      <c r="B25" s="2"/>
      <c r="C25" s="2"/>
      <c r="D25" s="4"/>
      <c r="E25" s="2"/>
      <c r="F25" s="0"/>
      <c r="G25" s="0"/>
      <c r="H25" s="3"/>
      <c r="I25" s="5"/>
      <c r="J25" s="2"/>
      <c r="K25" s="2"/>
      <c r="L25" s="2"/>
      <c r="M25" s="0"/>
      <c r="N25" s="3"/>
      <c r="O25" s="2">
        <f>IF(OR(L25="",K25=""),"",(L25-K25)*(1-D25))</f>
      </c>
      <c r="P25" s="2">
        <f>IF(OR(O25="",M25=""),"",O25*M25)</f>
      </c>
      <c r="Q25" s="5"/>
    </row>
    <row r="26">
      <c r="A26" s="0"/>
      <c r="B26" s="2"/>
      <c r="C26" s="2"/>
      <c r="D26" s="4"/>
      <c r="E26" s="2"/>
      <c r="F26" s="0"/>
      <c r="G26" s="0"/>
      <c r="H26" s="3"/>
      <c r="I26" s="5"/>
      <c r="J26" s="2"/>
      <c r="K26" s="2"/>
      <c r="L26" s="2"/>
      <c r="M26" s="0"/>
      <c r="N26" s="3"/>
      <c r="O26" s="2">
        <f>IF(OR(L26="",K26=""),"",(L26-K26)*(1-D26))</f>
      </c>
      <c r="P26" s="2">
        <f>IF(OR(O26="",M26=""),"",O26*M26)</f>
      </c>
      <c r="Q26" s="5"/>
    </row>
    <row r="27">
      <c r="A27" s="0"/>
      <c r="B27" s="2"/>
      <c r="C27" s="2"/>
      <c r="D27" s="4"/>
      <c r="E27" s="2"/>
      <c r="F27" s="0"/>
      <c r="G27" s="0"/>
      <c r="H27" s="3"/>
      <c r="I27" s="5"/>
      <c r="J27" s="2"/>
      <c r="K27" s="2"/>
      <c r="L27" s="2"/>
      <c r="M27" s="0"/>
      <c r="N27" s="3"/>
      <c r="O27" s="2">
        <f>IF(OR(L27="",K27=""),"",(L27-K27)*(1-D27))</f>
      </c>
      <c r="P27" s="2">
        <f>IF(OR(O27="",M27=""),"",O27*M27)</f>
      </c>
      <c r="Q27" s="5"/>
    </row>
    <row r="28">
      <c r="A28" s="0"/>
      <c r="B28" s="2"/>
      <c r="C28" s="2"/>
      <c r="D28" s="4"/>
      <c r="E28" s="2"/>
      <c r="F28" s="0"/>
      <c r="G28" s="0"/>
      <c r="H28" s="3"/>
      <c r="I28" s="5"/>
      <c r="J28" s="2"/>
      <c r="K28" s="2"/>
      <c r="L28" s="2"/>
      <c r="M28" s="0"/>
      <c r="N28" s="3"/>
      <c r="O28" s="2">
        <f>IF(OR(L28="",K28=""),"",(L28-K28)*(1-D28))</f>
      </c>
      <c r="P28" s="2">
        <f>IF(OR(O28="",M28=""),"",O28*M28)</f>
      </c>
      <c r="Q28" s="5"/>
    </row>
    <row r="29">
      <c r="A29" s="0"/>
      <c r="B29" s="2"/>
      <c r="C29" s="2"/>
      <c r="D29" s="4"/>
      <c r="E29" s="2"/>
      <c r="F29" s="0"/>
      <c r="G29" s="0"/>
      <c r="H29" s="3"/>
      <c r="I29" s="5"/>
      <c r="J29" s="2"/>
      <c r="K29" s="2"/>
      <c r="L29" s="2"/>
      <c r="M29" s="0"/>
      <c r="N29" s="3"/>
      <c r="O29" s="2">
        <f>IF(OR(L29="",K29=""),"",(L29-K29)*(1-D29))</f>
      </c>
      <c r="P29" s="2">
        <f>IF(OR(O29="",M29=""),"",O29*M29)</f>
      </c>
      <c r="Q29" s="5"/>
    </row>
    <row r="30">
      <c r="A30" s="0"/>
      <c r="B30" s="2"/>
      <c r="C30" s="2"/>
      <c r="D30" s="4"/>
      <c r="E30" s="2"/>
      <c r="F30" s="0"/>
      <c r="G30" s="0"/>
      <c r="H30" s="3"/>
      <c r="I30" s="5"/>
      <c r="J30" s="2"/>
      <c r="K30" s="2"/>
      <c r="L30" s="2"/>
      <c r="M30" s="0"/>
      <c r="N30" s="3"/>
      <c r="O30" s="2">
        <f>IF(OR(L30="",K30=""),"",(L30-K30)*(1-D30))</f>
      </c>
      <c r="P30" s="2">
        <f>IF(OR(O30="",M30=""),"",O30*M30)</f>
      </c>
      <c r="Q30" s="5"/>
    </row>
    <row r="31">
      <c r="A31" s="0"/>
      <c r="B31" s="2"/>
      <c r="C31" s="2"/>
      <c r="D31" s="4"/>
      <c r="E31" s="2"/>
      <c r="F31" s="0"/>
      <c r="G31" s="0"/>
      <c r="H31" s="3"/>
      <c r="I31" s="5"/>
      <c r="J31" s="2"/>
      <c r="K31" s="2"/>
      <c r="L31" s="2"/>
      <c r="M31" s="0"/>
      <c r="N31" s="3"/>
      <c r="O31" s="2">
        <f>IF(OR(L31="",K31=""),"",(L31-K31)*(1-D31))</f>
      </c>
      <c r="P31" s="2">
        <f>IF(OR(O31="",M31=""),"",O31*M31)</f>
      </c>
      <c r="Q31" s="5"/>
    </row>
    <row r="32">
      <c r="A32" s="0"/>
      <c r="B32" s="2"/>
      <c r="C32" s="2"/>
      <c r="D32" s="4"/>
      <c r="E32" s="2"/>
      <c r="F32" s="0"/>
      <c r="G32" s="0"/>
      <c r="H32" s="3"/>
      <c r="I32" s="5"/>
      <c r="J32" s="2"/>
      <c r="K32" s="2"/>
      <c r="L32" s="2"/>
      <c r="M32" s="0"/>
      <c r="N32" s="3"/>
      <c r="O32" s="2">
        <f>IF(OR(L32="",K32=""),"",(L32-K32)*(1-D32))</f>
      </c>
      <c r="P32" s="2">
        <f>IF(OR(O32="",M32=""),"",O32*M32)</f>
      </c>
      <c r="Q32" s="5"/>
    </row>
    <row r="33">
      <c r="A33" s="0"/>
      <c r="B33" s="2"/>
      <c r="C33" s="2"/>
      <c r="D33" s="4"/>
      <c r="E33" s="2"/>
      <c r="F33" s="0"/>
      <c r="G33" s="0"/>
      <c r="H33" s="3"/>
      <c r="I33" s="5"/>
      <c r="J33" s="2"/>
      <c r="K33" s="2"/>
      <c r="L33" s="2"/>
      <c r="M33" s="0"/>
      <c r="N33" s="3"/>
      <c r="O33" s="2">
        <f>IF(OR(L33="",K33=""),"",(L33-K33)*(1-D33))</f>
      </c>
      <c r="P33" s="2">
        <f>IF(OR(O33="",M33=""),"",O33*M33)</f>
      </c>
      <c r="Q33" s="5"/>
    </row>
    <row r="34">
      <c r="A34" s="0"/>
      <c r="B34" s="2"/>
      <c r="C34" s="2"/>
      <c r="D34" s="4"/>
      <c r="E34" s="2"/>
      <c r="F34" s="0"/>
      <c r="G34" s="0"/>
      <c r="H34" s="3"/>
      <c r="I34" s="5"/>
      <c r="J34" s="2"/>
      <c r="K34" s="2"/>
      <c r="L34" s="2"/>
      <c r="M34" s="0"/>
      <c r="N34" s="3"/>
      <c r="O34" s="2">
        <f>IF(OR(L34="",K34=""),"",(L34-K34)*(1-D34))</f>
      </c>
      <c r="P34" s="2">
        <f>IF(OR(O34="",M34=""),"",O34*M34)</f>
      </c>
      <c r="Q34" s="5"/>
    </row>
    <row r="35">
      <c r="A35" s="0"/>
      <c r="B35" s="2"/>
      <c r="C35" s="2"/>
      <c r="D35" s="4"/>
      <c r="E35" s="2"/>
      <c r="F35" s="0"/>
      <c r="G35" s="0"/>
      <c r="H35" s="3"/>
      <c r="I35" s="5"/>
      <c r="J35" s="2"/>
      <c r="K35" s="2"/>
      <c r="L35" s="2"/>
      <c r="M35" s="0"/>
      <c r="N35" s="3"/>
      <c r="O35" s="2">
        <f>IF(OR(L35="",K35=""),"",(L35-K35)*(1-D35))</f>
      </c>
      <c r="P35" s="2">
        <f>IF(OR(O35="",M35=""),"",O35*M35)</f>
      </c>
      <c r="Q35" s="5"/>
    </row>
    <row r="36">
      <c r="A36" s="0"/>
      <c r="B36" s="2"/>
      <c r="C36" s="2"/>
      <c r="D36" s="4"/>
      <c r="E36" s="2"/>
      <c r="F36" s="0"/>
      <c r="G36" s="0"/>
      <c r="H36" s="3"/>
      <c r="I36" s="5"/>
      <c r="J36" s="2"/>
      <c r="K36" s="2"/>
      <c r="L36" s="2"/>
      <c r="M36" s="0"/>
      <c r="N36" s="3"/>
      <c r="O36" s="2">
        <f>IF(OR(L36="",K36=""),"",(L36-K36)*(1-D36))</f>
      </c>
      <c r="P36" s="2">
        <f>IF(OR(O36="",M36=""),"",O36*M36)</f>
      </c>
      <c r="Q36" s="5"/>
    </row>
    <row r="37">
      <c r="A37" s="0"/>
      <c r="B37" s="2"/>
      <c r="C37" s="2"/>
      <c r="D37" s="4"/>
      <c r="E37" s="2"/>
      <c r="F37" s="0"/>
      <c r="G37" s="0"/>
      <c r="H37" s="3"/>
      <c r="I37" s="5"/>
      <c r="J37" s="2"/>
      <c r="K37" s="2"/>
      <c r="L37" s="2"/>
      <c r="M37" s="0"/>
      <c r="N37" s="3"/>
      <c r="O37" s="2">
        <f>IF(OR(L37="",K37=""),"",(L37-K37)*(1-D37))</f>
      </c>
      <c r="P37" s="2">
        <f>IF(OR(O37="",M37=""),"",O37*M37)</f>
      </c>
      <c r="Q37" s="5"/>
    </row>
    <row r="38">
      <c r="A38" s="0"/>
      <c r="B38" s="2"/>
      <c r="C38" s="2"/>
      <c r="D38" s="4"/>
      <c r="E38" s="2"/>
      <c r="F38" s="0"/>
      <c r="G38" s="0"/>
      <c r="H38" s="3"/>
      <c r="I38" s="5"/>
      <c r="J38" s="2"/>
      <c r="K38" s="2"/>
      <c r="L38" s="2"/>
      <c r="M38" s="0"/>
      <c r="N38" s="3"/>
      <c r="O38" s="2">
        <f>IF(OR(L38="",K38=""),"",(L38-K38)*(1-D38))</f>
      </c>
      <c r="P38" s="2">
        <f>IF(OR(O38="",M38=""),"",O38*M38)</f>
      </c>
      <c r="Q38" s="5"/>
    </row>
    <row r="39">
      <c r="A39" s="0"/>
      <c r="B39" s="2"/>
      <c r="C39" s="2"/>
      <c r="D39" s="4"/>
      <c r="E39" s="2"/>
      <c r="F39" s="0"/>
      <c r="G39" s="0"/>
      <c r="H39" s="3"/>
      <c r="I39" s="5"/>
      <c r="J39" s="2"/>
      <c r="K39" s="2"/>
      <c r="L39" s="2"/>
      <c r="M39" s="0"/>
      <c r="N39" s="3"/>
      <c r="O39" s="2">
        <f>IF(OR(L39="",K39=""),"",(L39-K39)*(1-D39))</f>
      </c>
      <c r="P39" s="2">
        <f>IF(OR(O39="",M39=""),"",O39*M39)</f>
      </c>
      <c r="Q39" s="5"/>
    </row>
    <row r="40">
      <c r="A40" s="0"/>
      <c r="B40" s="2"/>
      <c r="C40" s="2"/>
      <c r="D40" s="4"/>
      <c r="E40" s="2"/>
      <c r="F40" s="0"/>
      <c r="G40" s="0"/>
      <c r="H40" s="3"/>
      <c r="I40" s="5"/>
      <c r="J40" s="2"/>
      <c r="K40" s="2"/>
      <c r="L40" s="2"/>
      <c r="M40" s="0"/>
      <c r="N40" s="3"/>
      <c r="O40" s="2">
        <f>IF(OR(L40="",K40=""),"",(L40-K40)*(1-D40))</f>
      </c>
      <c r="P40" s="2">
        <f>IF(OR(O40="",M40=""),"",O40*M40)</f>
      </c>
      <c r="Q40" s="5"/>
    </row>
    <row r="41">
      <c r="A41" s="0"/>
      <c r="B41" s="2"/>
      <c r="C41" s="2"/>
      <c r="D41" s="4"/>
      <c r="E41" s="2"/>
      <c r="F41" s="0"/>
      <c r="G41" s="0"/>
      <c r="H41" s="3"/>
      <c r="I41" s="5"/>
      <c r="J41" s="2"/>
      <c r="K41" s="2"/>
      <c r="L41" s="2"/>
      <c r="M41" s="0"/>
      <c r="N41" s="3"/>
      <c r="O41" s="2">
        <f>IF(OR(L41="",K41=""),"",(L41-K41)*(1-D41))</f>
      </c>
      <c r="P41" s="2">
        <f>IF(OR(O41="",M41=""),"",O41*M41)</f>
      </c>
      <c r="Q41" s="5"/>
    </row>
    <row r="42">
      <c r="A42" s="0"/>
      <c r="B42" s="2"/>
      <c r="C42" s="2"/>
      <c r="D42" s="4"/>
      <c r="E42" s="2"/>
      <c r="F42" s="0"/>
      <c r="G42" s="0"/>
      <c r="H42" s="3"/>
      <c r="I42" s="5"/>
      <c r="J42" s="2"/>
      <c r="K42" s="2"/>
      <c r="L42" s="2"/>
      <c r="M42" s="0"/>
      <c r="N42" s="3"/>
      <c r="O42" s="2">
        <f>IF(OR(L42="",K42=""),"",(L42-K42)*(1-D42))</f>
      </c>
      <c r="P42" s="2">
        <f>IF(OR(O42="",M42=""),"",O42*M42)</f>
      </c>
      <c r="Q42" s="5"/>
    </row>
    <row r="43">
      <c r="A43" s="0"/>
      <c r="B43" s="2"/>
      <c r="C43" s="2"/>
      <c r="D43" s="4"/>
      <c r="E43" s="2"/>
      <c r="F43" s="0"/>
      <c r="G43" s="0"/>
      <c r="H43" s="3"/>
      <c r="I43" s="5"/>
      <c r="J43" s="2"/>
      <c r="K43" s="2"/>
      <c r="L43" s="2"/>
      <c r="M43" s="0"/>
      <c r="N43" s="3"/>
      <c r="O43" s="2">
        <f>IF(OR(L43="",K43=""),"",(L43-K43)*(1-D43))</f>
      </c>
      <c r="P43" s="2">
        <f>IF(OR(O43="",M43=""),"",O43*M43)</f>
      </c>
      <c r="Q43" s="5"/>
    </row>
    <row r="44">
      <c r="A44" s="0"/>
      <c r="B44" s="2"/>
      <c r="C44" s="2"/>
      <c r="D44" s="4"/>
      <c r="E44" s="2"/>
      <c r="F44" s="0"/>
      <c r="G44" s="0"/>
      <c r="H44" s="3"/>
      <c r="I44" s="5"/>
      <c r="J44" s="2"/>
      <c r="K44" s="2"/>
      <c r="L44" s="2"/>
      <c r="M44" s="0"/>
      <c r="N44" s="3"/>
      <c r="O44" s="2">
        <f>IF(OR(L44="",K44=""),"",(L44-K44)*(1-D44))</f>
      </c>
      <c r="P44" s="2">
        <f>IF(OR(O44="",M44=""),"",O44*M44)</f>
      </c>
      <c r="Q44" s="5"/>
    </row>
    <row r="45">
      <c r="A45" s="0"/>
      <c r="B45" s="2"/>
      <c r="C45" s="2"/>
      <c r="D45" s="4"/>
      <c r="E45" s="2"/>
      <c r="F45" s="0"/>
      <c r="G45" s="0"/>
      <c r="H45" s="3"/>
      <c r="I45" s="5"/>
      <c r="J45" s="2"/>
      <c r="K45" s="2"/>
      <c r="L45" s="2"/>
      <c r="M45" s="0"/>
      <c r="N45" s="3"/>
      <c r="O45" s="2">
        <f>IF(OR(L45="",K45=""),"",(L45-K45)*(1-D45))</f>
      </c>
      <c r="P45" s="2">
        <f>IF(OR(O45="",M45=""),"",O45*M45)</f>
      </c>
      <c r="Q45" s="5"/>
    </row>
    <row r="46">
      <c r="A46" s="0"/>
      <c r="B46" s="2"/>
      <c r="C46" s="2"/>
      <c r="D46" s="4"/>
      <c r="E46" s="2"/>
      <c r="F46" s="0"/>
      <c r="G46" s="0"/>
      <c r="H46" s="3"/>
      <c r="I46" s="5"/>
      <c r="J46" s="2"/>
      <c r="K46" s="2"/>
      <c r="L46" s="2"/>
      <c r="M46" s="0"/>
      <c r="N46" s="3"/>
      <c r="O46" s="2">
        <f>IF(OR(L46="",K46=""),"",(L46-K46)*(1-D46))</f>
      </c>
      <c r="P46" s="2">
        <f>IF(OR(O46="",M46=""),"",O46*M46)</f>
      </c>
      <c r="Q46" s="5"/>
    </row>
    <row r="47">
      <c r="A47" s="0"/>
      <c r="B47" s="2"/>
      <c r="C47" s="2"/>
      <c r="D47" s="4"/>
      <c r="E47" s="2"/>
      <c r="F47" s="0"/>
      <c r="G47" s="0"/>
      <c r="H47" s="3"/>
      <c r="I47" s="5"/>
      <c r="J47" s="2"/>
      <c r="K47" s="2"/>
      <c r="L47" s="2"/>
      <c r="M47" s="0"/>
      <c r="N47" s="3"/>
      <c r="O47" s="2">
        <f>IF(OR(L47="",K47=""),"",(L47-K47)*(1-D47))</f>
      </c>
      <c r="P47" s="2">
        <f>IF(OR(O47="",M47=""),"",O47*M47)</f>
      </c>
      <c r="Q47" s="5"/>
    </row>
    <row r="48">
      <c r="A48" s="0"/>
      <c r="B48" s="2"/>
      <c r="C48" s="2"/>
      <c r="D48" s="4"/>
      <c r="E48" s="2"/>
      <c r="F48" s="0"/>
      <c r="G48" s="0"/>
      <c r="H48" s="3"/>
      <c r="I48" s="5"/>
      <c r="J48" s="2"/>
      <c r="K48" s="2"/>
      <c r="L48" s="2"/>
      <c r="M48" s="0"/>
      <c r="N48" s="3"/>
      <c r="O48" s="2">
        <f>IF(OR(L48="",K48=""),"",(L48-K48)*(1-D48))</f>
      </c>
      <c r="P48" s="2">
        <f>IF(OR(O48="",M48=""),"",O48*M48)</f>
      </c>
      <c r="Q48" s="5"/>
    </row>
    <row r="49">
      <c r="A49" s="0"/>
      <c r="B49" s="2"/>
      <c r="C49" s="2"/>
      <c r="D49" s="4"/>
      <c r="E49" s="2"/>
      <c r="F49" s="0"/>
      <c r="G49" s="0"/>
      <c r="H49" s="3"/>
      <c r="I49" s="5"/>
      <c r="J49" s="2"/>
      <c r="K49" s="2"/>
      <c r="L49" s="2"/>
      <c r="M49" s="0"/>
      <c r="N49" s="3"/>
      <c r="O49" s="2">
        <f>IF(OR(L49="",K49=""),"",(L49-K49)*(1-D49))</f>
      </c>
      <c r="P49" s="2">
        <f>IF(OR(O49="",M49=""),"",O49*M49)</f>
      </c>
      <c r="Q49" s="5"/>
    </row>
    <row r="50">
      <c r="A50" s="0"/>
      <c r="B50" s="2"/>
      <c r="C50" s="2"/>
      <c r="D50" s="4"/>
      <c r="E50" s="2"/>
      <c r="F50" s="0"/>
      <c r="G50" s="0"/>
      <c r="H50" s="3"/>
      <c r="I50" s="5"/>
      <c r="J50" s="2"/>
      <c r="K50" s="2"/>
      <c r="L50" s="2"/>
      <c r="M50" s="0"/>
      <c r="N50" s="3"/>
      <c r="O50" s="2">
        <f>IF(OR(L50="",K50=""),"",(L50-K50)*(1-D50))</f>
      </c>
      <c r="P50" s="2">
        <f>IF(OR(O50="",M50=""),"",O50*M50)</f>
      </c>
      <c r="Q50" s="5"/>
    </row>
    <row r="51">
      <c r="A51" s="0"/>
      <c r="B51" s="2"/>
      <c r="C51" s="2"/>
      <c r="D51" s="4"/>
      <c r="E51" s="2"/>
      <c r="F51" s="0"/>
      <c r="G51" s="0"/>
      <c r="H51" s="3"/>
      <c r="I51" s="5"/>
      <c r="J51" s="2"/>
      <c r="K51" s="2"/>
      <c r="L51" s="2"/>
      <c r="M51" s="0"/>
      <c r="N51" s="3"/>
      <c r="O51" s="2">
        <f>IF(OR(L51="",K51=""),"",(L51-K51)*(1-D51))</f>
      </c>
      <c r="P51" s="2">
        <f>IF(OR(O51="",M51=""),"",O51*M51)</f>
      </c>
      <c r="Q51" s="5"/>
    </row>
    <row r="52">
      <c r="A52" s="0"/>
      <c r="B52" s="2"/>
      <c r="C52" s="2"/>
      <c r="D52" s="4"/>
      <c r="E52" s="2"/>
      <c r="F52" s="0"/>
      <c r="G52" s="0"/>
      <c r="H52" s="3"/>
      <c r="I52" s="5"/>
      <c r="J52" s="2"/>
      <c r="K52" s="2"/>
      <c r="L52" s="2"/>
      <c r="M52" s="0"/>
      <c r="N52" s="3"/>
      <c r="O52" s="2">
        <f>IF(OR(L52="",K52=""),"",(L52-K52)*(1-D52))</f>
      </c>
      <c r="P52" s="2">
        <f>IF(OR(O52="",M52=""),"",O52*M52)</f>
      </c>
      <c r="Q52" s="5"/>
    </row>
    <row r="53">
      <c r="A53" s="0"/>
      <c r="B53" s="2"/>
      <c r="C53" s="2"/>
      <c r="D53" s="4"/>
      <c r="E53" s="2"/>
      <c r="F53" s="0"/>
      <c r="G53" s="0"/>
      <c r="H53" s="3"/>
      <c r="I53" s="5"/>
      <c r="J53" s="2"/>
      <c r="K53" s="2"/>
      <c r="L53" s="2"/>
      <c r="M53" s="0"/>
      <c r="N53" s="3"/>
      <c r="O53" s="2">
        <f>IF(OR(L53="",K53=""),"",(L53-K53)*(1-D53))</f>
      </c>
      <c r="P53" s="2">
        <f>IF(OR(O53="",M53=""),"",O53*M53)</f>
      </c>
      <c r="Q53" s="5"/>
    </row>
    <row r="54">
      <c r="A54" s="0"/>
      <c r="B54" s="2"/>
      <c r="C54" s="2"/>
      <c r="D54" s="4"/>
      <c r="E54" s="2"/>
      <c r="F54" s="0"/>
      <c r="G54" s="0"/>
      <c r="H54" s="3"/>
      <c r="I54" s="5"/>
      <c r="J54" s="2"/>
      <c r="K54" s="2"/>
      <c r="L54" s="2"/>
      <c r="M54" s="0"/>
      <c r="N54" s="3"/>
      <c r="O54" s="2">
        <f>IF(OR(L54="",K54=""),"",(L54-K54)*(1-D54))</f>
      </c>
      <c r="P54" s="2">
        <f>IF(OR(O54="",M54=""),"",O54*M54)</f>
      </c>
      <c r="Q54" s="5"/>
    </row>
    <row r="55">
      <c r="A55" s="0"/>
      <c r="B55" s="2"/>
      <c r="C55" s="2"/>
      <c r="D55" s="4"/>
      <c r="E55" s="2"/>
      <c r="F55" s="0"/>
      <c r="G55" s="0"/>
      <c r="H55" s="3"/>
      <c r="I55" s="5"/>
      <c r="J55" s="2"/>
      <c r="K55" s="2"/>
      <c r="L55" s="2"/>
      <c r="M55" s="0"/>
      <c r="N55" s="3"/>
      <c r="O55" s="2">
        <f>IF(OR(L55="",K55=""),"",(L55-K55)*(1-D55))</f>
      </c>
      <c r="P55" s="2">
        <f>IF(OR(O55="",M55=""),"",O55*M55)</f>
      </c>
      <c r="Q55" s="5"/>
    </row>
    <row r="56">
      <c r="A56" s="0"/>
      <c r="B56" s="2"/>
      <c r="C56" s="2"/>
      <c r="D56" s="4"/>
      <c r="E56" s="2"/>
      <c r="F56" s="0"/>
      <c r="G56" s="0"/>
      <c r="H56" s="3"/>
      <c r="I56" s="5"/>
      <c r="J56" s="2"/>
      <c r="K56" s="2"/>
      <c r="L56" s="2"/>
      <c r="M56" s="0"/>
      <c r="N56" s="3"/>
      <c r="O56" s="2">
        <f>IF(OR(L56="",K56=""),"",(L56-K56)*(1-D56))</f>
      </c>
      <c r="P56" s="2">
        <f>IF(OR(O56="",M56=""),"",O56*M56)</f>
      </c>
      <c r="Q56" s="5"/>
    </row>
    <row r="57">
      <c r="A57" s="0"/>
      <c r="B57" s="2"/>
      <c r="C57" s="2"/>
      <c r="D57" s="4"/>
      <c r="E57" s="2"/>
      <c r="F57" s="0"/>
      <c r="G57" s="0"/>
      <c r="H57" s="3"/>
      <c r="I57" s="5"/>
      <c r="J57" s="2"/>
      <c r="K57" s="2"/>
      <c r="L57" s="2"/>
      <c r="M57" s="0"/>
      <c r="N57" s="3"/>
      <c r="O57" s="2">
        <f>IF(OR(L57="",K57=""),"",(L57-K57)*(1-D57))</f>
      </c>
      <c r="P57" s="2">
        <f>IF(OR(O57="",M57=""),"",O57*M57)</f>
      </c>
      <c r="Q57" s="5"/>
    </row>
    <row r="58">
      <c r="A58" s="0"/>
      <c r="B58" s="2"/>
      <c r="C58" s="2"/>
      <c r="D58" s="4"/>
      <c r="E58" s="2"/>
      <c r="F58" s="0"/>
      <c r="G58" s="0"/>
      <c r="H58" s="3"/>
      <c r="I58" s="5"/>
      <c r="J58" s="2"/>
      <c r="K58" s="2"/>
      <c r="L58" s="2"/>
      <c r="M58" s="0"/>
      <c r="N58" s="3"/>
      <c r="O58" s="2">
        <f>IF(OR(L58="",K58=""),"",(L58-K58)*(1-D58))</f>
      </c>
      <c r="P58" s="2">
        <f>IF(OR(O58="",M58=""),"",O58*M58)</f>
      </c>
      <c r="Q58" s="5"/>
    </row>
    <row r="59">
      <c r="A59" s="0"/>
      <c r="B59" s="2"/>
      <c r="C59" s="2"/>
      <c r="D59" s="4"/>
      <c r="E59" s="2"/>
      <c r="F59" s="0"/>
      <c r="G59" s="0"/>
      <c r="H59" s="3"/>
      <c r="I59" s="5"/>
      <c r="J59" s="2"/>
      <c r="K59" s="2"/>
      <c r="L59" s="2"/>
      <c r="M59" s="0"/>
      <c r="N59" s="3"/>
      <c r="O59" s="2">
        <f>IF(OR(L59="",K59=""),"",(L59-K59)*(1-D59))</f>
      </c>
      <c r="P59" s="2">
        <f>IF(OR(O59="",M59=""),"",O59*M59)</f>
      </c>
      <c r="Q59" s="5"/>
    </row>
    <row r="60">
      <c r="A60" s="0"/>
      <c r="B60" s="2"/>
      <c r="C60" s="2"/>
      <c r="D60" s="4"/>
      <c r="E60" s="2"/>
      <c r="F60" s="0"/>
      <c r="G60" s="0"/>
      <c r="H60" s="3"/>
      <c r="I60" s="5"/>
      <c r="J60" s="2"/>
      <c r="K60" s="2"/>
      <c r="L60" s="2"/>
      <c r="M60" s="0"/>
      <c r="N60" s="3"/>
      <c r="O60" s="2">
        <f>IF(OR(L60="",K60=""),"",(L60-K60)*(1-D60))</f>
      </c>
      <c r="P60" s="2">
        <f>IF(OR(O60="",M60=""),"",O60*M60)</f>
      </c>
      <c r="Q60" s="5"/>
    </row>
  </sheetData>
</worksheet>
</file>

<file path=xl/worksheets/sheet2.xml><?xml version="1.0" encoding="utf-8"?>
<worksheet xmlns="http://schemas.openxmlformats.org/spreadsheetml/2006/main">
  <sheetViews>
    <sheetView workbookViewId="0">
      <pane ySplit="1" topLeftCell="A2" activePane="bottomLeft" state="frozen"/>
    </sheetView>
  </sheetViews>
  <cols>
    <col min="1" max="1" width="14" customWidth="1"/>
    <col min="2" max="2" width="28" customWidth="1"/>
    <col min="3" max="3" width="20" customWidth="1"/>
    <col min="4" max="4" width="16" customWidth="1"/>
    <col min="5" max="5" width="18" customWidth="1"/>
    <col min="6" max="6" width="13" customWidth="1"/>
    <col min="7" max="7" width="12" customWidth="1"/>
    <col min="8" max="8" width="13" customWidth="1"/>
    <col min="9" max="9" width="12" customWidth="1"/>
    <col min="10" max="10" width="13" customWidth="1"/>
    <col min="11" max="11" width="12" customWidth="1"/>
    <col min="12" max="12" width="13" customWidth="1"/>
    <col min="13" max="13" width="11" customWidth="1"/>
    <col min="14" max="14" width="14" customWidth="1"/>
    <col min="15" max="15" width="15" customWidth="1"/>
    <col min="16" max="16" width="17" customWidth="1"/>
    <col min="17" max="17" width="34" customWidth="1"/>
  </cols>
  <sheetData>
    <row r="1">
      <c r="A1" s="1" t="inlineStr">
        <is>
          <t xml:space="preserve">ASIN</t>
        </is>
      </c>
      <c r="B1" s="1" t="inlineStr">
        <is>
          <t xml:space="preserve">Beginning Price (90-day ceiling)</t>
        </is>
      </c>
      <c r="C1" s="1" t="inlineStr">
        <is>
          <t xml:space="preserve">REPLEN Price (floor)</t>
        </is>
      </c>
      <c r="D1" s="1" t="inlineStr">
        <is>
          <t xml:space="preserve">Break-even Price</t>
        </is>
      </c>
      <c r="E1" s="1" t="inlineStr">
        <is>
          <t xml:space="preserve">Prime Window Date</t>
        </is>
      </c>
      <c r="F1" s="1" t="inlineStr">
        <is>
          <t xml:space="preserve">Week 1 Price</t>
        </is>
      </c>
      <c r="G1" s="1" t="inlineStr">
        <is>
          <t xml:space="preserve">Week 2 Date</t>
        </is>
      </c>
      <c r="H1" s="1" t="inlineStr">
        <is>
          <t xml:space="preserve">Week 2 Price</t>
        </is>
      </c>
      <c r="I1" s="1" t="inlineStr">
        <is>
          <t xml:space="preserve">Week 3 Date</t>
        </is>
      </c>
      <c r="J1" s="1" t="inlineStr">
        <is>
          <t xml:space="preserve">Week 3 Price</t>
        </is>
      </c>
      <c r="K1" s="1" t="inlineStr">
        <is>
          <t xml:space="preserve">Week 4 Date</t>
        </is>
      </c>
      <c r="L1" s="1" t="inlineStr">
        <is>
          <t xml:space="preserve">Week 4 Price</t>
        </is>
      </c>
      <c r="M1" s="1" t="inlineStr">
        <is>
          <t xml:space="preserve">Sold Price</t>
        </is>
      </c>
      <c r="N1" s="1" t="inlineStr">
        <is>
          <t xml:space="preserve">REPLENs List?</t>
        </is>
      </c>
      <c r="O1" s="1" t="inlineStr">
        <is>
          <t xml:space="preserve">Current Buy Box</t>
        </is>
      </c>
      <c r="P1" s="1" t="inlineStr">
        <is>
          <t xml:space="preserve">Post-Ladder Price</t>
        </is>
      </c>
      <c r="Q1" s="1" t="inlineStr">
        <is>
          <t xml:space="preserve">Notes</t>
        </is>
      </c>
    </row>
    <row r="2">
      <c r="A2" s="5" t="inlineStr">
        <is>
          <t xml:space="preserve">EXAMPLE</t>
        </is>
      </c>
      <c r="B2" s="2">
        <v>65.75</v>
      </c>
      <c r="C2" s="2">
        <v>57.0</v>
      </c>
      <c r="D2" s="2">
        <v>48.65</v>
      </c>
      <c r="E2" s="3">
        <v>45890</v>
      </c>
      <c r="F2" s="2">
        <f>IF(B2="","",B2)</f>
      </c>
      <c r="G2" s="3">
        <f>IF(E2="","",E2+7)</f>
      </c>
      <c r="H2" s="2">
        <f>IF(B2="","",B2-(($B2-$C2)/3))</f>
      </c>
      <c r="I2" s="3">
        <f>IF(E2="","",G2+7)</f>
      </c>
      <c r="J2" s="2">
        <f>IF(B2="","",H2-(($B2-$C2)/3))</f>
      </c>
      <c r="K2" s="3">
        <f>IF(E2="","",I2+7)</f>
      </c>
      <c r="L2" s="2">
        <f>IF(B2="","",J2-(($B2-$C2)/3))</f>
      </c>
      <c r="M2" s="2"/>
      <c r="N2" s="5" t="str">
        <f>_xlfn.IFS(M2="","",M2&gt;=C2,"YES",M2&lt;C2,"NO")</f>
      </c>
      <c r="O2" s="2">
        <v>55.0</v>
      </c>
      <c r="P2" s="2">
        <f>IF(OR(M2&lt;&gt;"",O2="",D2=""),"",MAX(O2,D2))</f>
      </c>
      <c r="Q2" s="5" t="inlineStr">
        <is>
          <t xml:space="preserve">Doll. No spread nationwide, so routed here. Reset from the 90-day peak after sitting at a self-set price.</t>
        </is>
      </c>
    </row>
    <row r="3">
      <c r="A3" s="5"/>
      <c r="B3" s="2"/>
      <c r="C3" s="2"/>
      <c r="D3" s="2"/>
      <c r="E3" s="3"/>
      <c r="F3" s="2">
        <f>IF(B3="","",B3)</f>
      </c>
      <c r="G3" s="3">
        <f>IF(E3="","",E3+7)</f>
      </c>
      <c r="H3" s="2">
        <f>IF(B3="","",B3-(($B3-$C3)/3))</f>
      </c>
      <c r="I3" s="3">
        <f>IF(E3="","",G3+7)</f>
      </c>
      <c r="J3" s="2">
        <f>IF(B3="","",H3-(($B3-$C3)/3))</f>
      </c>
      <c r="K3" s="3">
        <f>IF(E3="","",I3+7)</f>
      </c>
      <c r="L3" s="2">
        <f>IF(B3="","",J3-(($B3-$C3)/3))</f>
      </c>
      <c r="M3" s="2"/>
      <c r="N3" s="5" t="str">
        <f>_xlfn.IFS(M3="","",M3&gt;=C3,"YES",M3&lt;C3,"NO")</f>
      </c>
      <c r="O3" s="2"/>
      <c r="P3" s="2">
        <f>IF(OR(M3&lt;&gt;"",O3="",D3=""),"",MAX(O3,D3))</f>
      </c>
      <c r="Q3" s="5"/>
    </row>
    <row r="4">
      <c r="A4" s="5"/>
      <c r="B4" s="2"/>
      <c r="C4" s="2"/>
      <c r="D4" s="2"/>
      <c r="E4" s="3"/>
      <c r="F4" s="2">
        <f>IF(B4="","",B4)</f>
      </c>
      <c r="G4" s="3">
        <f>IF(E4="","",E4+7)</f>
      </c>
      <c r="H4" s="2">
        <f>IF(B4="","",B4-(($B4-$C4)/3))</f>
      </c>
      <c r="I4" s="3">
        <f>IF(E4="","",G4+7)</f>
      </c>
      <c r="J4" s="2">
        <f>IF(B4="","",H4-(($B4-$C4)/3))</f>
      </c>
      <c r="K4" s="3">
        <f>IF(E4="","",I4+7)</f>
      </c>
      <c r="L4" s="2">
        <f>IF(B4="","",J4-(($B4-$C4)/3))</f>
      </c>
      <c r="M4" s="2"/>
      <c r="N4" s="5" t="str">
        <f>_xlfn.IFS(M4="","",M4&gt;=C4,"YES",M4&lt;C4,"NO")</f>
      </c>
      <c r="O4" s="2"/>
      <c r="P4" s="2">
        <f>IF(OR(M4&lt;&gt;"",O4="",D4=""),"",MAX(O4,D4))</f>
      </c>
      <c r="Q4" s="5"/>
    </row>
    <row r="5">
      <c r="A5" s="5"/>
      <c r="B5" s="2"/>
      <c r="C5" s="2"/>
      <c r="D5" s="2"/>
      <c r="E5" s="3"/>
      <c r="F5" s="2">
        <f>IF(B5="","",B5)</f>
      </c>
      <c r="G5" s="3">
        <f>IF(E5="","",E5+7)</f>
      </c>
      <c r="H5" s="2">
        <f>IF(B5="","",B5-(($B5-$C5)/3))</f>
      </c>
      <c r="I5" s="3">
        <f>IF(E5="","",G5+7)</f>
      </c>
      <c r="J5" s="2">
        <f>IF(B5="","",H5-(($B5-$C5)/3))</f>
      </c>
      <c r="K5" s="3">
        <f>IF(E5="","",I5+7)</f>
      </c>
      <c r="L5" s="2">
        <f>IF(B5="","",J5-(($B5-$C5)/3))</f>
      </c>
      <c r="M5" s="2"/>
      <c r="N5" s="5" t="str">
        <f>_xlfn.IFS(M5="","",M5&gt;=C5,"YES",M5&lt;C5,"NO")</f>
      </c>
      <c r="O5" s="2"/>
      <c r="P5" s="2">
        <f>IF(OR(M5&lt;&gt;"",O5="",D5=""),"",MAX(O5,D5))</f>
      </c>
      <c r="Q5" s="5"/>
    </row>
    <row r="6">
      <c r="A6" s="5"/>
      <c r="B6" s="2"/>
      <c r="C6" s="2"/>
      <c r="D6" s="2"/>
      <c r="E6" s="3"/>
      <c r="F6" s="2">
        <f>IF(B6="","",B6)</f>
      </c>
      <c r="G6" s="3">
        <f>IF(E6="","",E6+7)</f>
      </c>
      <c r="H6" s="2">
        <f>IF(B6="","",B6-(($B6-$C6)/3))</f>
      </c>
      <c r="I6" s="3">
        <f>IF(E6="","",G6+7)</f>
      </c>
      <c r="J6" s="2">
        <f>IF(B6="","",H6-(($B6-$C6)/3))</f>
      </c>
      <c r="K6" s="3">
        <f>IF(E6="","",I6+7)</f>
      </c>
      <c r="L6" s="2">
        <f>IF(B6="","",J6-(($B6-$C6)/3))</f>
      </c>
      <c r="M6" s="2"/>
      <c r="N6" s="5" t="str">
        <f>_xlfn.IFS(M6="","",M6&gt;=C6,"YES",M6&lt;C6,"NO")</f>
      </c>
      <c r="O6" s="2"/>
      <c r="P6" s="2">
        <f>IF(OR(M6&lt;&gt;"",O6="",D6=""),"",MAX(O6,D6))</f>
      </c>
      <c r="Q6" s="5"/>
    </row>
    <row r="7">
      <c r="A7" s="5"/>
      <c r="B7" s="2"/>
      <c r="C7" s="2"/>
      <c r="D7" s="2"/>
      <c r="E7" s="3"/>
      <c r="F7" s="2">
        <f>IF(B7="","",B7)</f>
      </c>
      <c r="G7" s="3">
        <f>IF(E7="","",E7+7)</f>
      </c>
      <c r="H7" s="2">
        <f>IF(B7="","",B7-(($B7-$C7)/3))</f>
      </c>
      <c r="I7" s="3">
        <f>IF(E7="","",G7+7)</f>
      </c>
      <c r="J7" s="2">
        <f>IF(B7="","",H7-(($B7-$C7)/3))</f>
      </c>
      <c r="K7" s="3">
        <f>IF(E7="","",I7+7)</f>
      </c>
      <c r="L7" s="2">
        <f>IF(B7="","",J7-(($B7-$C7)/3))</f>
      </c>
      <c r="M7" s="2"/>
      <c r="N7" s="5" t="str">
        <f>_xlfn.IFS(M7="","",M7&gt;=C7,"YES",M7&lt;C7,"NO")</f>
      </c>
      <c r="O7" s="2"/>
      <c r="P7" s="2">
        <f>IF(OR(M7&lt;&gt;"",O7="",D7=""),"",MAX(O7,D7))</f>
      </c>
      <c r="Q7" s="5"/>
    </row>
    <row r="8">
      <c r="A8" s="5"/>
      <c r="B8" s="2"/>
      <c r="C8" s="2"/>
      <c r="D8" s="2"/>
      <c r="E8" s="3"/>
      <c r="F8" s="2">
        <f>IF(B8="","",B8)</f>
      </c>
      <c r="G8" s="3">
        <f>IF(E8="","",E8+7)</f>
      </c>
      <c r="H8" s="2">
        <f>IF(B8="","",B8-(($B8-$C8)/3))</f>
      </c>
      <c r="I8" s="3">
        <f>IF(E8="","",G8+7)</f>
      </c>
      <c r="J8" s="2">
        <f>IF(B8="","",H8-(($B8-$C8)/3))</f>
      </c>
      <c r="K8" s="3">
        <f>IF(E8="","",I8+7)</f>
      </c>
      <c r="L8" s="2">
        <f>IF(B8="","",J8-(($B8-$C8)/3))</f>
      </c>
      <c r="M8" s="2"/>
      <c r="N8" s="5" t="str">
        <f>_xlfn.IFS(M8="","",M8&gt;=C8,"YES",M8&lt;C8,"NO")</f>
      </c>
      <c r="O8" s="2"/>
      <c r="P8" s="2">
        <f>IF(OR(M8&lt;&gt;"",O8="",D8=""),"",MAX(O8,D8))</f>
      </c>
      <c r="Q8" s="5"/>
    </row>
    <row r="9">
      <c r="A9" s="5"/>
      <c r="B9" s="2"/>
      <c r="C9" s="2"/>
      <c r="D9" s="2"/>
      <c r="E9" s="3"/>
      <c r="F9" s="2">
        <f>IF(B9="","",B9)</f>
      </c>
      <c r="G9" s="3">
        <f>IF(E9="","",E9+7)</f>
      </c>
      <c r="H9" s="2">
        <f>IF(B9="","",B9-(($B9-$C9)/3))</f>
      </c>
      <c r="I9" s="3">
        <f>IF(E9="","",G9+7)</f>
      </c>
      <c r="J9" s="2">
        <f>IF(B9="","",H9-(($B9-$C9)/3))</f>
      </c>
      <c r="K9" s="3">
        <f>IF(E9="","",I9+7)</f>
      </c>
      <c r="L9" s="2">
        <f>IF(B9="","",J9-(($B9-$C9)/3))</f>
      </c>
      <c r="M9" s="2"/>
      <c r="N9" s="5" t="str">
        <f>_xlfn.IFS(M9="","",M9&gt;=C9,"YES",M9&lt;C9,"NO")</f>
      </c>
      <c r="O9" s="2"/>
      <c r="P9" s="2">
        <f>IF(OR(M9&lt;&gt;"",O9="",D9=""),"",MAX(O9,D9))</f>
      </c>
      <c r="Q9" s="5"/>
    </row>
    <row r="10">
      <c r="A10" s="5"/>
      <c r="B10" s="2"/>
      <c r="C10" s="2"/>
      <c r="D10" s="2"/>
      <c r="E10" s="3"/>
      <c r="F10" s="2">
        <f>IF(B10="","",B10)</f>
      </c>
      <c r="G10" s="3">
        <f>IF(E10="","",E10+7)</f>
      </c>
      <c r="H10" s="2">
        <f>IF(B10="","",B10-(($B10-$C10)/3))</f>
      </c>
      <c r="I10" s="3">
        <f>IF(E10="","",G10+7)</f>
      </c>
      <c r="J10" s="2">
        <f>IF(B10="","",H10-(($B10-$C10)/3))</f>
      </c>
      <c r="K10" s="3">
        <f>IF(E10="","",I10+7)</f>
      </c>
      <c r="L10" s="2">
        <f>IF(B10="","",J10-(($B10-$C10)/3))</f>
      </c>
      <c r="M10" s="2"/>
      <c r="N10" s="5" t="str">
        <f>_xlfn.IFS(M10="","",M10&gt;=C10,"YES",M10&lt;C10,"NO")</f>
      </c>
      <c r="O10" s="2"/>
      <c r="P10" s="2">
        <f>IF(OR(M10&lt;&gt;"",O10="",D10=""),"",MAX(O10,D10))</f>
      </c>
      <c r="Q10" s="5"/>
    </row>
    <row r="11">
      <c r="A11" s="5"/>
      <c r="B11" s="2"/>
      <c r="C11" s="2"/>
      <c r="D11" s="2"/>
      <c r="E11" s="3"/>
      <c r="F11" s="2">
        <f>IF(B11="","",B11)</f>
      </c>
      <c r="G11" s="3">
        <f>IF(E11="","",E11+7)</f>
      </c>
      <c r="H11" s="2">
        <f>IF(B11="","",B11-(($B11-$C11)/3))</f>
      </c>
      <c r="I11" s="3">
        <f>IF(E11="","",G11+7)</f>
      </c>
      <c r="J11" s="2">
        <f>IF(B11="","",H11-(($B11-$C11)/3))</f>
      </c>
      <c r="K11" s="3">
        <f>IF(E11="","",I11+7)</f>
      </c>
      <c r="L11" s="2">
        <f>IF(B11="","",J11-(($B11-$C11)/3))</f>
      </c>
      <c r="M11" s="2"/>
      <c r="N11" s="5" t="str">
        <f>_xlfn.IFS(M11="","",M11&gt;=C11,"YES",M11&lt;C11,"NO")</f>
      </c>
      <c r="O11" s="2"/>
      <c r="P11" s="2">
        <f>IF(OR(M11&lt;&gt;"",O11="",D11=""),"",MAX(O11,D11))</f>
      </c>
      <c r="Q11" s="5"/>
    </row>
    <row r="12">
      <c r="A12" s="5"/>
      <c r="B12" s="2"/>
      <c r="C12" s="2"/>
      <c r="D12" s="2"/>
      <c r="E12" s="3"/>
      <c r="F12" s="2">
        <f>IF(B12="","",B12)</f>
      </c>
      <c r="G12" s="3">
        <f>IF(E12="","",E12+7)</f>
      </c>
      <c r="H12" s="2">
        <f>IF(B12="","",B12-(($B12-$C12)/3))</f>
      </c>
      <c r="I12" s="3">
        <f>IF(E12="","",G12+7)</f>
      </c>
      <c r="J12" s="2">
        <f>IF(B12="","",H12-(($B12-$C12)/3))</f>
      </c>
      <c r="K12" s="3">
        <f>IF(E12="","",I12+7)</f>
      </c>
      <c r="L12" s="2">
        <f>IF(B12="","",J12-(($B12-$C12)/3))</f>
      </c>
      <c r="M12" s="2"/>
      <c r="N12" s="5" t="str">
        <f>_xlfn.IFS(M12="","",M12&gt;=C12,"YES",M12&lt;C12,"NO")</f>
      </c>
      <c r="O12" s="2"/>
      <c r="P12" s="2">
        <f>IF(OR(M12&lt;&gt;"",O12="",D12=""),"",MAX(O12,D12))</f>
      </c>
      <c r="Q12" s="5"/>
    </row>
    <row r="13">
      <c r="A13" s="5"/>
      <c r="B13" s="2"/>
      <c r="C13" s="2"/>
      <c r="D13" s="2"/>
      <c r="E13" s="3"/>
      <c r="F13" s="2">
        <f>IF(B13="","",B13)</f>
      </c>
      <c r="G13" s="3">
        <f>IF(E13="","",E13+7)</f>
      </c>
      <c r="H13" s="2">
        <f>IF(B13="","",B13-(($B13-$C13)/3))</f>
      </c>
      <c r="I13" s="3">
        <f>IF(E13="","",G13+7)</f>
      </c>
      <c r="J13" s="2">
        <f>IF(B13="","",H13-(($B13-$C13)/3))</f>
      </c>
      <c r="K13" s="3">
        <f>IF(E13="","",I13+7)</f>
      </c>
      <c r="L13" s="2">
        <f>IF(B13="","",J13-(($B13-$C13)/3))</f>
      </c>
      <c r="M13" s="2"/>
      <c r="N13" s="5" t="str">
        <f>_xlfn.IFS(M13="","",M13&gt;=C13,"YES",M13&lt;C13,"NO")</f>
      </c>
      <c r="O13" s="2"/>
      <c r="P13" s="2">
        <f>IF(OR(M13&lt;&gt;"",O13="",D13=""),"",MAX(O13,D13))</f>
      </c>
      <c r="Q13" s="5"/>
    </row>
    <row r="14">
      <c r="A14" s="5"/>
      <c r="B14" s="2"/>
      <c r="C14" s="2"/>
      <c r="D14" s="2"/>
      <c r="E14" s="3"/>
      <c r="F14" s="2">
        <f>IF(B14="","",B14)</f>
      </c>
      <c r="G14" s="3">
        <f>IF(E14="","",E14+7)</f>
      </c>
      <c r="H14" s="2">
        <f>IF(B14="","",B14-(($B14-$C14)/3))</f>
      </c>
      <c r="I14" s="3">
        <f>IF(E14="","",G14+7)</f>
      </c>
      <c r="J14" s="2">
        <f>IF(B14="","",H14-(($B14-$C14)/3))</f>
      </c>
      <c r="K14" s="3">
        <f>IF(E14="","",I14+7)</f>
      </c>
      <c r="L14" s="2">
        <f>IF(B14="","",J14-(($B14-$C14)/3))</f>
      </c>
      <c r="M14" s="2"/>
      <c r="N14" s="5" t="str">
        <f>_xlfn.IFS(M14="","",M14&gt;=C14,"YES",M14&lt;C14,"NO")</f>
      </c>
      <c r="O14" s="2"/>
      <c r="P14" s="2">
        <f>IF(OR(M14&lt;&gt;"",O14="",D14=""),"",MAX(O14,D14))</f>
      </c>
      <c r="Q14" s="5"/>
    </row>
    <row r="15">
      <c r="A15" s="5"/>
      <c r="B15" s="2"/>
      <c r="C15" s="2"/>
      <c r="D15" s="2"/>
      <c r="E15" s="3"/>
      <c r="F15" s="2">
        <f>IF(B15="","",B15)</f>
      </c>
      <c r="G15" s="3">
        <f>IF(E15="","",E15+7)</f>
      </c>
      <c r="H15" s="2">
        <f>IF(B15="","",B15-(($B15-$C15)/3))</f>
      </c>
      <c r="I15" s="3">
        <f>IF(E15="","",G15+7)</f>
      </c>
      <c r="J15" s="2">
        <f>IF(B15="","",H15-(($B15-$C15)/3))</f>
      </c>
      <c r="K15" s="3">
        <f>IF(E15="","",I15+7)</f>
      </c>
      <c r="L15" s="2">
        <f>IF(B15="","",J15-(($B15-$C15)/3))</f>
      </c>
      <c r="M15" s="2"/>
      <c r="N15" s="5" t="str">
        <f>_xlfn.IFS(M15="","",M15&gt;=C15,"YES",M15&lt;C15,"NO")</f>
      </c>
      <c r="O15" s="2"/>
      <c r="P15" s="2">
        <f>IF(OR(M15&lt;&gt;"",O15="",D15=""),"",MAX(O15,D15))</f>
      </c>
      <c r="Q15" s="5"/>
    </row>
    <row r="16">
      <c r="A16" s="5"/>
      <c r="B16" s="2"/>
      <c r="C16" s="2"/>
      <c r="D16" s="2"/>
      <c r="E16" s="3"/>
      <c r="F16" s="2">
        <f>IF(B16="","",B16)</f>
      </c>
      <c r="G16" s="3">
        <f>IF(E16="","",E16+7)</f>
      </c>
      <c r="H16" s="2">
        <f>IF(B16="","",B16-(($B16-$C16)/3))</f>
      </c>
      <c r="I16" s="3">
        <f>IF(E16="","",G16+7)</f>
      </c>
      <c r="J16" s="2">
        <f>IF(B16="","",H16-(($B16-$C16)/3))</f>
      </c>
      <c r="K16" s="3">
        <f>IF(E16="","",I16+7)</f>
      </c>
      <c r="L16" s="2">
        <f>IF(B16="","",J16-(($B16-$C16)/3))</f>
      </c>
      <c r="M16" s="2"/>
      <c r="N16" s="5" t="str">
        <f>_xlfn.IFS(M16="","",M16&gt;=C16,"YES",M16&lt;C16,"NO")</f>
      </c>
      <c r="O16" s="2"/>
      <c r="P16" s="2">
        <f>IF(OR(M16&lt;&gt;"",O16="",D16=""),"",MAX(O16,D16))</f>
      </c>
      <c r="Q16" s="5"/>
    </row>
    <row r="17">
      <c r="A17" s="5"/>
      <c r="B17" s="2"/>
      <c r="C17" s="2"/>
      <c r="D17" s="2"/>
      <c r="E17" s="3"/>
      <c r="F17" s="2">
        <f>IF(B17="","",B17)</f>
      </c>
      <c r="G17" s="3">
        <f>IF(E17="","",E17+7)</f>
      </c>
      <c r="H17" s="2">
        <f>IF(B17="","",B17-(($B17-$C17)/3))</f>
      </c>
      <c r="I17" s="3">
        <f>IF(E17="","",G17+7)</f>
      </c>
      <c r="J17" s="2">
        <f>IF(B17="","",H17-(($B17-$C17)/3))</f>
      </c>
      <c r="K17" s="3">
        <f>IF(E17="","",I17+7)</f>
      </c>
      <c r="L17" s="2">
        <f>IF(B17="","",J17-(($B17-$C17)/3))</f>
      </c>
      <c r="M17" s="2"/>
      <c r="N17" s="5" t="str">
        <f>_xlfn.IFS(M17="","",M17&gt;=C17,"YES",M17&lt;C17,"NO")</f>
      </c>
      <c r="O17" s="2"/>
      <c r="P17" s="2">
        <f>IF(OR(M17&lt;&gt;"",O17="",D17=""),"",MAX(O17,D17))</f>
      </c>
      <c r="Q17" s="5"/>
    </row>
    <row r="18">
      <c r="A18" s="5"/>
      <c r="B18" s="2"/>
      <c r="C18" s="2"/>
      <c r="D18" s="2"/>
      <c r="E18" s="3"/>
      <c r="F18" s="2">
        <f>IF(B18="","",B18)</f>
      </c>
      <c r="G18" s="3">
        <f>IF(E18="","",E18+7)</f>
      </c>
      <c r="H18" s="2">
        <f>IF(B18="","",B18-(($B18-$C18)/3))</f>
      </c>
      <c r="I18" s="3">
        <f>IF(E18="","",G18+7)</f>
      </c>
      <c r="J18" s="2">
        <f>IF(B18="","",H18-(($B18-$C18)/3))</f>
      </c>
      <c r="K18" s="3">
        <f>IF(E18="","",I18+7)</f>
      </c>
      <c r="L18" s="2">
        <f>IF(B18="","",J18-(($B18-$C18)/3))</f>
      </c>
      <c r="M18" s="2"/>
      <c r="N18" s="5" t="str">
        <f>_xlfn.IFS(M18="","",M18&gt;=C18,"YES",M18&lt;C18,"NO")</f>
      </c>
      <c r="O18" s="2"/>
      <c r="P18" s="2">
        <f>IF(OR(M18&lt;&gt;"",O18="",D18=""),"",MAX(O18,D18))</f>
      </c>
      <c r="Q18" s="5"/>
    </row>
    <row r="19">
      <c r="A19" s="5"/>
      <c r="B19" s="2"/>
      <c r="C19" s="2"/>
      <c r="D19" s="2"/>
      <c r="E19" s="3"/>
      <c r="F19" s="2">
        <f>IF(B19="","",B19)</f>
      </c>
      <c r="G19" s="3">
        <f>IF(E19="","",E19+7)</f>
      </c>
      <c r="H19" s="2">
        <f>IF(B19="","",B19-(($B19-$C19)/3))</f>
      </c>
      <c r="I19" s="3">
        <f>IF(E19="","",G19+7)</f>
      </c>
      <c r="J19" s="2">
        <f>IF(B19="","",H19-(($B19-$C19)/3))</f>
      </c>
      <c r="K19" s="3">
        <f>IF(E19="","",I19+7)</f>
      </c>
      <c r="L19" s="2">
        <f>IF(B19="","",J19-(($B19-$C19)/3))</f>
      </c>
      <c r="M19" s="2"/>
      <c r="N19" s="5" t="str">
        <f>_xlfn.IFS(M19="","",M19&gt;=C19,"YES",M19&lt;C19,"NO")</f>
      </c>
      <c r="O19" s="2"/>
      <c r="P19" s="2">
        <f>IF(OR(M19&lt;&gt;"",O19="",D19=""),"",MAX(O19,D19))</f>
      </c>
      <c r="Q19" s="5"/>
    </row>
    <row r="20">
      <c r="A20" s="5"/>
      <c r="B20" s="2"/>
      <c r="C20" s="2"/>
      <c r="D20" s="2"/>
      <c r="E20" s="3"/>
      <c r="F20" s="2">
        <f>IF(B20="","",B20)</f>
      </c>
      <c r="G20" s="3">
        <f>IF(E20="","",E20+7)</f>
      </c>
      <c r="H20" s="2">
        <f>IF(B20="","",B20-(($B20-$C20)/3))</f>
      </c>
      <c r="I20" s="3">
        <f>IF(E20="","",G20+7)</f>
      </c>
      <c r="J20" s="2">
        <f>IF(B20="","",H20-(($B20-$C20)/3))</f>
      </c>
      <c r="K20" s="3">
        <f>IF(E20="","",I20+7)</f>
      </c>
      <c r="L20" s="2">
        <f>IF(B20="","",J20-(($B20-$C20)/3))</f>
      </c>
      <c r="M20" s="2"/>
      <c r="N20" s="5" t="str">
        <f>_xlfn.IFS(M20="","",M20&gt;=C20,"YES",M20&lt;C20,"NO")</f>
      </c>
      <c r="O20" s="2"/>
      <c r="P20" s="2">
        <f>IF(OR(M20&lt;&gt;"",O20="",D20=""),"",MAX(O20,D20))</f>
      </c>
      <c r="Q20" s="5"/>
    </row>
    <row r="21">
      <c r="A21" s="5"/>
      <c r="B21" s="2"/>
      <c r="C21" s="2"/>
      <c r="D21" s="2"/>
      <c r="E21" s="3"/>
      <c r="F21" s="2">
        <f>IF(B21="","",B21)</f>
      </c>
      <c r="G21" s="3">
        <f>IF(E21="","",E21+7)</f>
      </c>
      <c r="H21" s="2">
        <f>IF(B21="","",B21-(($B21-$C21)/3))</f>
      </c>
      <c r="I21" s="3">
        <f>IF(E21="","",G21+7)</f>
      </c>
      <c r="J21" s="2">
        <f>IF(B21="","",H21-(($B21-$C21)/3))</f>
      </c>
      <c r="K21" s="3">
        <f>IF(E21="","",I21+7)</f>
      </c>
      <c r="L21" s="2">
        <f>IF(B21="","",J21-(($B21-$C21)/3))</f>
      </c>
      <c r="M21" s="2"/>
      <c r="N21" s="5" t="str">
        <f>_xlfn.IFS(M21="","",M21&gt;=C21,"YES",M21&lt;C21,"NO")</f>
      </c>
      <c r="O21" s="2"/>
      <c r="P21" s="2">
        <f>IF(OR(M21&lt;&gt;"",O21="",D21=""),"",MAX(O21,D21))</f>
      </c>
      <c r="Q21" s="5"/>
    </row>
    <row r="22">
      <c r="A22" s="5"/>
      <c r="B22" s="2"/>
      <c r="C22" s="2"/>
      <c r="D22" s="2"/>
      <c r="E22" s="3"/>
      <c r="F22" s="2">
        <f>IF(B22="","",B22)</f>
      </c>
      <c r="G22" s="3">
        <f>IF(E22="","",E22+7)</f>
      </c>
      <c r="H22" s="2">
        <f>IF(B22="","",B22-(($B22-$C22)/3))</f>
      </c>
      <c r="I22" s="3">
        <f>IF(E22="","",G22+7)</f>
      </c>
      <c r="J22" s="2">
        <f>IF(B22="","",H22-(($B22-$C22)/3))</f>
      </c>
      <c r="K22" s="3">
        <f>IF(E22="","",I22+7)</f>
      </c>
      <c r="L22" s="2">
        <f>IF(B22="","",J22-(($B22-$C22)/3))</f>
      </c>
      <c r="M22" s="2"/>
      <c r="N22" s="5" t="str">
        <f>_xlfn.IFS(M22="","",M22&gt;=C22,"YES",M22&lt;C22,"NO")</f>
      </c>
      <c r="O22" s="2"/>
      <c r="P22" s="2">
        <f>IF(OR(M22&lt;&gt;"",O22="",D22=""),"",MAX(O22,D22))</f>
      </c>
      <c r="Q22" s="5"/>
    </row>
    <row r="23">
      <c r="A23" s="5"/>
      <c r="B23" s="2"/>
      <c r="C23" s="2"/>
      <c r="D23" s="2"/>
      <c r="E23" s="3"/>
      <c r="F23" s="2">
        <f>IF(B23="","",B23)</f>
      </c>
      <c r="G23" s="3">
        <f>IF(E23="","",E23+7)</f>
      </c>
      <c r="H23" s="2">
        <f>IF(B23="","",B23-(($B23-$C23)/3))</f>
      </c>
      <c r="I23" s="3">
        <f>IF(E23="","",G23+7)</f>
      </c>
      <c r="J23" s="2">
        <f>IF(B23="","",H23-(($B23-$C23)/3))</f>
      </c>
      <c r="K23" s="3">
        <f>IF(E23="","",I23+7)</f>
      </c>
      <c r="L23" s="2">
        <f>IF(B23="","",J23-(($B23-$C23)/3))</f>
      </c>
      <c r="M23" s="2"/>
      <c r="N23" s="5" t="str">
        <f>_xlfn.IFS(M23="","",M23&gt;=C23,"YES",M23&lt;C23,"NO")</f>
      </c>
      <c r="O23" s="2"/>
      <c r="P23" s="2">
        <f>IF(OR(M23&lt;&gt;"",O23="",D23=""),"",MAX(O23,D23))</f>
      </c>
      <c r="Q23" s="5"/>
    </row>
    <row r="24">
      <c r="A24" s="5"/>
      <c r="B24" s="2"/>
      <c r="C24" s="2"/>
      <c r="D24" s="2"/>
      <c r="E24" s="3"/>
      <c r="F24" s="2">
        <f>IF(B24="","",B24)</f>
      </c>
      <c r="G24" s="3">
        <f>IF(E24="","",E24+7)</f>
      </c>
      <c r="H24" s="2">
        <f>IF(B24="","",B24-(($B24-$C24)/3))</f>
      </c>
      <c r="I24" s="3">
        <f>IF(E24="","",G24+7)</f>
      </c>
      <c r="J24" s="2">
        <f>IF(B24="","",H24-(($B24-$C24)/3))</f>
      </c>
      <c r="K24" s="3">
        <f>IF(E24="","",I24+7)</f>
      </c>
      <c r="L24" s="2">
        <f>IF(B24="","",J24-(($B24-$C24)/3))</f>
      </c>
      <c r="M24" s="2"/>
      <c r="N24" s="5" t="str">
        <f>_xlfn.IFS(M24="","",M24&gt;=C24,"YES",M24&lt;C24,"NO")</f>
      </c>
      <c r="O24" s="2"/>
      <c r="P24" s="2">
        <f>IF(OR(M24&lt;&gt;"",O24="",D24=""),"",MAX(O24,D24))</f>
      </c>
      <c r="Q24" s="5"/>
    </row>
    <row r="25">
      <c r="A25" s="5"/>
      <c r="B25" s="2"/>
      <c r="C25" s="2"/>
      <c r="D25" s="2"/>
      <c r="E25" s="3"/>
      <c r="F25" s="2">
        <f>IF(B25="","",B25)</f>
      </c>
      <c r="G25" s="3">
        <f>IF(E25="","",E25+7)</f>
      </c>
      <c r="H25" s="2">
        <f>IF(B25="","",B25-(($B25-$C25)/3))</f>
      </c>
      <c r="I25" s="3">
        <f>IF(E25="","",G25+7)</f>
      </c>
      <c r="J25" s="2">
        <f>IF(B25="","",H25-(($B25-$C25)/3))</f>
      </c>
      <c r="K25" s="3">
        <f>IF(E25="","",I25+7)</f>
      </c>
      <c r="L25" s="2">
        <f>IF(B25="","",J25-(($B25-$C25)/3))</f>
      </c>
      <c r="M25" s="2"/>
      <c r="N25" s="5" t="str">
        <f>_xlfn.IFS(M25="","",M25&gt;=C25,"YES",M25&lt;C25,"NO")</f>
      </c>
      <c r="O25" s="2"/>
      <c r="P25" s="2">
        <f>IF(OR(M25&lt;&gt;"",O25="",D25=""),"",MAX(O25,D25))</f>
      </c>
      <c r="Q25" s="5"/>
    </row>
    <row r="26">
      <c r="A26" s="5"/>
      <c r="B26" s="2"/>
      <c r="C26" s="2"/>
      <c r="D26" s="2"/>
      <c r="E26" s="3"/>
      <c r="F26" s="2">
        <f>IF(B26="","",B26)</f>
      </c>
      <c r="G26" s="3">
        <f>IF(E26="","",E26+7)</f>
      </c>
      <c r="H26" s="2">
        <f>IF(B26="","",B26-(($B26-$C26)/3))</f>
      </c>
      <c r="I26" s="3">
        <f>IF(E26="","",G26+7)</f>
      </c>
      <c r="J26" s="2">
        <f>IF(B26="","",H26-(($B26-$C26)/3))</f>
      </c>
      <c r="K26" s="3">
        <f>IF(E26="","",I26+7)</f>
      </c>
      <c r="L26" s="2">
        <f>IF(B26="","",J26-(($B26-$C26)/3))</f>
      </c>
      <c r="M26" s="2"/>
      <c r="N26" s="5" t="str">
        <f>_xlfn.IFS(M26="","",M26&gt;=C26,"YES",M26&lt;C26,"NO")</f>
      </c>
      <c r="O26" s="2"/>
      <c r="P26" s="2">
        <f>IF(OR(M26&lt;&gt;"",O26="",D26=""),"",MAX(O26,D26))</f>
      </c>
      <c r="Q26" s="5"/>
    </row>
    <row r="27">
      <c r="A27" s="5"/>
      <c r="B27" s="2"/>
      <c r="C27" s="2"/>
      <c r="D27" s="2"/>
      <c r="E27" s="3"/>
      <c r="F27" s="2">
        <f>IF(B27="","",B27)</f>
      </c>
      <c r="G27" s="3">
        <f>IF(E27="","",E27+7)</f>
      </c>
      <c r="H27" s="2">
        <f>IF(B27="","",B27-(($B27-$C27)/3))</f>
      </c>
      <c r="I27" s="3">
        <f>IF(E27="","",G27+7)</f>
      </c>
      <c r="J27" s="2">
        <f>IF(B27="","",H27-(($B27-$C27)/3))</f>
      </c>
      <c r="K27" s="3">
        <f>IF(E27="","",I27+7)</f>
      </c>
      <c r="L27" s="2">
        <f>IF(B27="","",J27-(($B27-$C27)/3))</f>
      </c>
      <c r="M27" s="2"/>
      <c r="N27" s="5" t="str">
        <f>_xlfn.IFS(M27="","",M27&gt;=C27,"YES",M27&lt;C27,"NO")</f>
      </c>
      <c r="O27" s="2"/>
      <c r="P27" s="2">
        <f>IF(OR(M27&lt;&gt;"",O27="",D27=""),"",MAX(O27,D27))</f>
      </c>
      <c r="Q27" s="5"/>
    </row>
    <row r="28">
      <c r="A28" s="5"/>
      <c r="B28" s="2"/>
      <c r="C28" s="2"/>
      <c r="D28" s="2"/>
      <c r="E28" s="3"/>
      <c r="F28" s="2">
        <f>IF(B28="","",B28)</f>
      </c>
      <c r="G28" s="3">
        <f>IF(E28="","",E28+7)</f>
      </c>
      <c r="H28" s="2">
        <f>IF(B28="","",B28-(($B28-$C28)/3))</f>
      </c>
      <c r="I28" s="3">
        <f>IF(E28="","",G28+7)</f>
      </c>
      <c r="J28" s="2">
        <f>IF(B28="","",H28-(($B28-$C28)/3))</f>
      </c>
      <c r="K28" s="3">
        <f>IF(E28="","",I28+7)</f>
      </c>
      <c r="L28" s="2">
        <f>IF(B28="","",J28-(($B28-$C28)/3))</f>
      </c>
      <c r="M28" s="2"/>
      <c r="N28" s="5" t="str">
        <f>_xlfn.IFS(M28="","",M28&gt;=C28,"YES",M28&lt;C28,"NO")</f>
      </c>
      <c r="O28" s="2"/>
      <c r="P28" s="2">
        <f>IF(OR(M28&lt;&gt;"",O28="",D28=""),"",MAX(O28,D28))</f>
      </c>
      <c r="Q28" s="5"/>
    </row>
    <row r="29">
      <c r="A29" s="5"/>
      <c r="B29" s="2"/>
      <c r="C29" s="2"/>
      <c r="D29" s="2"/>
      <c r="E29" s="3"/>
      <c r="F29" s="2">
        <f>IF(B29="","",B29)</f>
      </c>
      <c r="G29" s="3">
        <f>IF(E29="","",E29+7)</f>
      </c>
      <c r="H29" s="2">
        <f>IF(B29="","",B29-(($B29-$C29)/3))</f>
      </c>
      <c r="I29" s="3">
        <f>IF(E29="","",G29+7)</f>
      </c>
      <c r="J29" s="2">
        <f>IF(B29="","",H29-(($B29-$C29)/3))</f>
      </c>
      <c r="K29" s="3">
        <f>IF(E29="","",I29+7)</f>
      </c>
      <c r="L29" s="2">
        <f>IF(B29="","",J29-(($B29-$C29)/3))</f>
      </c>
      <c r="M29" s="2"/>
      <c r="N29" s="5" t="str">
        <f>_xlfn.IFS(M29="","",M29&gt;=C29,"YES",M29&lt;C29,"NO")</f>
      </c>
      <c r="O29" s="2"/>
      <c r="P29" s="2">
        <f>IF(OR(M29&lt;&gt;"",O29="",D29=""),"",MAX(O29,D29))</f>
      </c>
      <c r="Q29" s="5"/>
    </row>
    <row r="30">
      <c r="A30" s="5"/>
      <c r="B30" s="2"/>
      <c r="C30" s="2"/>
      <c r="D30" s="2"/>
      <c r="E30" s="3"/>
      <c r="F30" s="2">
        <f>IF(B30="","",B30)</f>
      </c>
      <c r="G30" s="3">
        <f>IF(E30="","",E30+7)</f>
      </c>
      <c r="H30" s="2">
        <f>IF(B30="","",B30-(($B30-$C30)/3))</f>
      </c>
      <c r="I30" s="3">
        <f>IF(E30="","",G30+7)</f>
      </c>
      <c r="J30" s="2">
        <f>IF(B30="","",H30-(($B30-$C30)/3))</f>
      </c>
      <c r="K30" s="3">
        <f>IF(E30="","",I30+7)</f>
      </c>
      <c r="L30" s="2">
        <f>IF(B30="","",J30-(($B30-$C30)/3))</f>
      </c>
      <c r="M30" s="2"/>
      <c r="N30" s="5" t="str">
        <f>_xlfn.IFS(M30="","",M30&gt;=C30,"YES",M30&lt;C30,"NO")</f>
      </c>
      <c r="O30" s="2"/>
      <c r="P30" s="2">
        <f>IF(OR(M30&lt;&gt;"",O30="",D30=""),"",MAX(O30,D30))</f>
      </c>
      <c r="Q30" s="5"/>
    </row>
    <row r="31">
      <c r="A31" s="5"/>
      <c r="B31" s="2"/>
      <c r="C31" s="2"/>
      <c r="D31" s="2"/>
      <c r="E31" s="3"/>
      <c r="F31" s="2">
        <f>IF(B31="","",B31)</f>
      </c>
      <c r="G31" s="3">
        <f>IF(E31="","",E31+7)</f>
      </c>
      <c r="H31" s="2">
        <f>IF(B31="","",B31-(($B31-$C31)/3))</f>
      </c>
      <c r="I31" s="3">
        <f>IF(E31="","",G31+7)</f>
      </c>
      <c r="J31" s="2">
        <f>IF(B31="","",H31-(($B31-$C31)/3))</f>
      </c>
      <c r="K31" s="3">
        <f>IF(E31="","",I31+7)</f>
      </c>
      <c r="L31" s="2">
        <f>IF(B31="","",J31-(($B31-$C31)/3))</f>
      </c>
      <c r="M31" s="2"/>
      <c r="N31" s="5" t="str">
        <f>_xlfn.IFS(M31="","",M31&gt;=C31,"YES",M31&lt;C31,"NO")</f>
      </c>
      <c r="O31" s="2"/>
      <c r="P31" s="2">
        <f>IF(OR(M31&lt;&gt;"",O31="",D31=""),"",MAX(O31,D31))</f>
      </c>
      <c r="Q31" s="5"/>
    </row>
    <row r="32">
      <c r="A32" s="5"/>
      <c r="B32" s="2"/>
      <c r="C32" s="2"/>
      <c r="D32" s="2"/>
      <c r="E32" s="3"/>
      <c r="F32" s="2">
        <f>IF(B32="","",B32)</f>
      </c>
      <c r="G32" s="3">
        <f>IF(E32="","",E32+7)</f>
      </c>
      <c r="H32" s="2">
        <f>IF(B32="","",B32-(($B32-$C32)/3))</f>
      </c>
      <c r="I32" s="3">
        <f>IF(E32="","",G32+7)</f>
      </c>
      <c r="J32" s="2">
        <f>IF(B32="","",H32-(($B32-$C32)/3))</f>
      </c>
      <c r="K32" s="3">
        <f>IF(E32="","",I32+7)</f>
      </c>
      <c r="L32" s="2">
        <f>IF(B32="","",J32-(($B32-$C32)/3))</f>
      </c>
      <c r="M32" s="2"/>
      <c r="N32" s="5" t="str">
        <f>_xlfn.IFS(M32="","",M32&gt;=C32,"YES",M32&lt;C32,"NO")</f>
      </c>
      <c r="O32" s="2"/>
      <c r="P32" s="2">
        <f>IF(OR(M32&lt;&gt;"",O32="",D32=""),"",MAX(O32,D32))</f>
      </c>
      <c r="Q32" s="5"/>
    </row>
    <row r="33">
      <c r="A33" s="5"/>
      <c r="B33" s="2"/>
      <c r="C33" s="2"/>
      <c r="D33" s="2"/>
      <c r="E33" s="3"/>
      <c r="F33" s="2">
        <f>IF(B33="","",B33)</f>
      </c>
      <c r="G33" s="3">
        <f>IF(E33="","",E33+7)</f>
      </c>
      <c r="H33" s="2">
        <f>IF(B33="","",B33-(($B33-$C33)/3))</f>
      </c>
      <c r="I33" s="3">
        <f>IF(E33="","",G33+7)</f>
      </c>
      <c r="J33" s="2">
        <f>IF(B33="","",H33-(($B33-$C33)/3))</f>
      </c>
      <c r="K33" s="3">
        <f>IF(E33="","",I33+7)</f>
      </c>
      <c r="L33" s="2">
        <f>IF(B33="","",J33-(($B33-$C33)/3))</f>
      </c>
      <c r="M33" s="2"/>
      <c r="N33" s="5" t="str">
        <f>_xlfn.IFS(M33="","",M33&gt;=C33,"YES",M33&lt;C33,"NO")</f>
      </c>
      <c r="O33" s="2"/>
      <c r="P33" s="2">
        <f>IF(OR(M33&lt;&gt;"",O33="",D33=""),"",MAX(O33,D33))</f>
      </c>
      <c r="Q33" s="5"/>
    </row>
    <row r="34">
      <c r="A34" s="5"/>
      <c r="B34" s="2"/>
      <c r="C34" s="2"/>
      <c r="D34" s="2"/>
      <c r="E34" s="3"/>
      <c r="F34" s="2">
        <f>IF(B34="","",B34)</f>
      </c>
      <c r="G34" s="3">
        <f>IF(E34="","",E34+7)</f>
      </c>
      <c r="H34" s="2">
        <f>IF(B34="","",B34-(($B34-$C34)/3))</f>
      </c>
      <c r="I34" s="3">
        <f>IF(E34="","",G34+7)</f>
      </c>
      <c r="J34" s="2">
        <f>IF(B34="","",H34-(($B34-$C34)/3))</f>
      </c>
      <c r="K34" s="3">
        <f>IF(E34="","",I34+7)</f>
      </c>
      <c r="L34" s="2">
        <f>IF(B34="","",J34-(($B34-$C34)/3))</f>
      </c>
      <c r="M34" s="2"/>
      <c r="N34" s="5" t="str">
        <f>_xlfn.IFS(M34="","",M34&gt;=C34,"YES",M34&lt;C34,"NO")</f>
      </c>
      <c r="O34" s="2"/>
      <c r="P34" s="2">
        <f>IF(OR(M34&lt;&gt;"",O34="",D34=""),"",MAX(O34,D34))</f>
      </c>
      <c r="Q34" s="5"/>
    </row>
    <row r="35">
      <c r="A35" s="5"/>
      <c r="B35" s="2"/>
      <c r="C35" s="2"/>
      <c r="D35" s="2"/>
      <c r="E35" s="3"/>
      <c r="F35" s="2">
        <f>IF(B35="","",B35)</f>
      </c>
      <c r="G35" s="3">
        <f>IF(E35="","",E35+7)</f>
      </c>
      <c r="H35" s="2">
        <f>IF(B35="","",B35-(($B35-$C35)/3))</f>
      </c>
      <c r="I35" s="3">
        <f>IF(E35="","",G35+7)</f>
      </c>
      <c r="J35" s="2">
        <f>IF(B35="","",H35-(($B35-$C35)/3))</f>
      </c>
      <c r="K35" s="3">
        <f>IF(E35="","",I35+7)</f>
      </c>
      <c r="L35" s="2">
        <f>IF(B35="","",J35-(($B35-$C35)/3))</f>
      </c>
      <c r="M35" s="2"/>
      <c r="N35" s="5" t="str">
        <f>_xlfn.IFS(M35="","",M35&gt;=C35,"YES",M35&lt;C35,"NO")</f>
      </c>
      <c r="O35" s="2"/>
      <c r="P35" s="2">
        <f>IF(OR(M35&lt;&gt;"",O35="",D35=""),"",MAX(O35,D35))</f>
      </c>
      <c r="Q35" s="5"/>
    </row>
    <row r="36">
      <c r="A36" s="5"/>
      <c r="B36" s="2"/>
      <c r="C36" s="2"/>
      <c r="D36" s="2"/>
      <c r="E36" s="3"/>
      <c r="F36" s="2">
        <f>IF(B36="","",B36)</f>
      </c>
      <c r="G36" s="3">
        <f>IF(E36="","",E36+7)</f>
      </c>
      <c r="H36" s="2">
        <f>IF(B36="","",B36-(($B36-$C36)/3))</f>
      </c>
      <c r="I36" s="3">
        <f>IF(E36="","",G36+7)</f>
      </c>
      <c r="J36" s="2">
        <f>IF(B36="","",H36-(($B36-$C36)/3))</f>
      </c>
      <c r="K36" s="3">
        <f>IF(E36="","",I36+7)</f>
      </c>
      <c r="L36" s="2">
        <f>IF(B36="","",J36-(($B36-$C36)/3))</f>
      </c>
      <c r="M36" s="2"/>
      <c r="N36" s="5" t="str">
        <f>_xlfn.IFS(M36="","",M36&gt;=C36,"YES",M36&lt;C36,"NO")</f>
      </c>
      <c r="O36" s="2"/>
      <c r="P36" s="2">
        <f>IF(OR(M36&lt;&gt;"",O36="",D36=""),"",MAX(O36,D36))</f>
      </c>
      <c r="Q36" s="5"/>
    </row>
    <row r="37">
      <c r="A37" s="5"/>
      <c r="B37" s="2"/>
      <c r="C37" s="2"/>
      <c r="D37" s="2"/>
      <c r="E37" s="3"/>
      <c r="F37" s="2">
        <f>IF(B37="","",B37)</f>
      </c>
      <c r="G37" s="3">
        <f>IF(E37="","",E37+7)</f>
      </c>
      <c r="H37" s="2">
        <f>IF(B37="","",B37-(($B37-$C37)/3))</f>
      </c>
      <c r="I37" s="3">
        <f>IF(E37="","",G37+7)</f>
      </c>
      <c r="J37" s="2">
        <f>IF(B37="","",H37-(($B37-$C37)/3))</f>
      </c>
      <c r="K37" s="3">
        <f>IF(E37="","",I37+7)</f>
      </c>
      <c r="L37" s="2">
        <f>IF(B37="","",J37-(($B37-$C37)/3))</f>
      </c>
      <c r="M37" s="2"/>
      <c r="N37" s="5" t="str">
        <f>_xlfn.IFS(M37="","",M37&gt;=C37,"YES",M37&lt;C37,"NO")</f>
      </c>
      <c r="O37" s="2"/>
      <c r="P37" s="2">
        <f>IF(OR(M37&lt;&gt;"",O37="",D37=""),"",MAX(O37,D37))</f>
      </c>
      <c r="Q37" s="5"/>
    </row>
    <row r="38">
      <c r="A38" s="5"/>
      <c r="B38" s="2"/>
      <c r="C38" s="2"/>
      <c r="D38" s="2"/>
      <c r="E38" s="3"/>
      <c r="F38" s="2">
        <f>IF(B38="","",B38)</f>
      </c>
      <c r="G38" s="3">
        <f>IF(E38="","",E38+7)</f>
      </c>
      <c r="H38" s="2">
        <f>IF(B38="","",B38-(($B38-$C38)/3))</f>
      </c>
      <c r="I38" s="3">
        <f>IF(E38="","",G38+7)</f>
      </c>
      <c r="J38" s="2">
        <f>IF(B38="","",H38-(($B38-$C38)/3))</f>
      </c>
      <c r="K38" s="3">
        <f>IF(E38="","",I38+7)</f>
      </c>
      <c r="L38" s="2">
        <f>IF(B38="","",J38-(($B38-$C38)/3))</f>
      </c>
      <c r="M38" s="2"/>
      <c r="N38" s="5" t="str">
        <f>_xlfn.IFS(M38="","",M38&gt;=C38,"YES",M38&lt;C38,"NO")</f>
      </c>
      <c r="O38" s="2"/>
      <c r="P38" s="2">
        <f>IF(OR(M38&lt;&gt;"",O38="",D38=""),"",MAX(O38,D38))</f>
      </c>
      <c r="Q38" s="5"/>
    </row>
    <row r="39">
      <c r="A39" s="5"/>
      <c r="B39" s="2"/>
      <c r="C39" s="2"/>
      <c r="D39" s="2"/>
      <c r="E39" s="3"/>
      <c r="F39" s="2">
        <f>IF(B39="","",B39)</f>
      </c>
      <c r="G39" s="3">
        <f>IF(E39="","",E39+7)</f>
      </c>
      <c r="H39" s="2">
        <f>IF(B39="","",B39-(($B39-$C39)/3))</f>
      </c>
      <c r="I39" s="3">
        <f>IF(E39="","",G39+7)</f>
      </c>
      <c r="J39" s="2">
        <f>IF(B39="","",H39-(($B39-$C39)/3))</f>
      </c>
      <c r="K39" s="3">
        <f>IF(E39="","",I39+7)</f>
      </c>
      <c r="L39" s="2">
        <f>IF(B39="","",J39-(($B39-$C39)/3))</f>
      </c>
      <c r="M39" s="2"/>
      <c r="N39" s="5" t="str">
        <f>_xlfn.IFS(M39="","",M39&gt;=C39,"YES",M39&lt;C39,"NO")</f>
      </c>
      <c r="O39" s="2"/>
      <c r="P39" s="2">
        <f>IF(OR(M39&lt;&gt;"",O39="",D39=""),"",MAX(O39,D39))</f>
      </c>
      <c r="Q39" s="5"/>
    </row>
    <row r="40">
      <c r="A40" s="5"/>
      <c r="B40" s="2"/>
      <c r="C40" s="2"/>
      <c r="D40" s="2"/>
      <c r="E40" s="3"/>
      <c r="F40" s="2">
        <f>IF(B40="","",B40)</f>
      </c>
      <c r="G40" s="3">
        <f>IF(E40="","",E40+7)</f>
      </c>
      <c r="H40" s="2">
        <f>IF(B40="","",B40-(($B40-$C40)/3))</f>
      </c>
      <c r="I40" s="3">
        <f>IF(E40="","",G40+7)</f>
      </c>
      <c r="J40" s="2">
        <f>IF(B40="","",H40-(($B40-$C40)/3))</f>
      </c>
      <c r="K40" s="3">
        <f>IF(E40="","",I40+7)</f>
      </c>
      <c r="L40" s="2">
        <f>IF(B40="","",J40-(($B40-$C40)/3))</f>
      </c>
      <c r="M40" s="2"/>
      <c r="N40" s="5" t="str">
        <f>_xlfn.IFS(M40="","",M40&gt;=C40,"YES",M40&lt;C40,"NO")</f>
      </c>
      <c r="O40" s="2"/>
      <c r="P40" s="2">
        <f>IF(OR(M40&lt;&gt;"",O40="",D40=""),"",MAX(O40,D40))</f>
      </c>
      <c r="Q40" s="5"/>
    </row>
    <row r="41">
      <c r="A41" s="5"/>
      <c r="B41" s="2"/>
      <c r="C41" s="2"/>
      <c r="D41" s="2"/>
      <c r="E41" s="3"/>
      <c r="F41" s="2">
        <f>IF(B41="","",B41)</f>
      </c>
      <c r="G41" s="3">
        <f>IF(E41="","",E41+7)</f>
      </c>
      <c r="H41" s="2">
        <f>IF(B41="","",B41-(($B41-$C41)/3))</f>
      </c>
      <c r="I41" s="3">
        <f>IF(E41="","",G41+7)</f>
      </c>
      <c r="J41" s="2">
        <f>IF(B41="","",H41-(($B41-$C41)/3))</f>
      </c>
      <c r="K41" s="3">
        <f>IF(E41="","",I41+7)</f>
      </c>
      <c r="L41" s="2">
        <f>IF(B41="","",J41-(($B41-$C41)/3))</f>
      </c>
      <c r="M41" s="2"/>
      <c r="N41" s="5" t="str">
        <f>_xlfn.IFS(M41="","",M41&gt;=C41,"YES",M41&lt;C41,"NO")</f>
      </c>
      <c r="O41" s="2"/>
      <c r="P41" s="2">
        <f>IF(OR(M41&lt;&gt;"",O41="",D41=""),"",MAX(O41,D41))</f>
      </c>
      <c r="Q41" s="5"/>
    </row>
    <row r="42">
      <c r="A42" s="5"/>
      <c r="B42" s="2"/>
      <c r="C42" s="2"/>
      <c r="D42" s="2"/>
      <c r="E42" s="3"/>
      <c r="F42" s="2">
        <f>IF(B42="","",B42)</f>
      </c>
      <c r="G42" s="3">
        <f>IF(E42="","",E42+7)</f>
      </c>
      <c r="H42" s="2">
        <f>IF(B42="","",B42-(($B42-$C42)/3))</f>
      </c>
      <c r="I42" s="3">
        <f>IF(E42="","",G42+7)</f>
      </c>
      <c r="J42" s="2">
        <f>IF(B42="","",H42-(($B42-$C42)/3))</f>
      </c>
      <c r="K42" s="3">
        <f>IF(E42="","",I42+7)</f>
      </c>
      <c r="L42" s="2">
        <f>IF(B42="","",J42-(($B42-$C42)/3))</f>
      </c>
      <c r="M42" s="2"/>
      <c r="N42" s="5" t="str">
        <f>_xlfn.IFS(M42="","",M42&gt;=C42,"YES",M42&lt;C42,"NO")</f>
      </c>
      <c r="O42" s="2"/>
      <c r="P42" s="2">
        <f>IF(OR(M42&lt;&gt;"",O42="",D42=""),"",MAX(O42,D42))</f>
      </c>
      <c r="Q42" s="5"/>
    </row>
    <row r="43">
      <c r="A43" s="5"/>
      <c r="B43" s="2"/>
      <c r="C43" s="2"/>
      <c r="D43" s="2"/>
      <c r="E43" s="3"/>
      <c r="F43" s="2">
        <f>IF(B43="","",B43)</f>
      </c>
      <c r="G43" s="3">
        <f>IF(E43="","",E43+7)</f>
      </c>
      <c r="H43" s="2">
        <f>IF(B43="","",B43-(($B43-$C43)/3))</f>
      </c>
      <c r="I43" s="3">
        <f>IF(E43="","",G43+7)</f>
      </c>
      <c r="J43" s="2">
        <f>IF(B43="","",H43-(($B43-$C43)/3))</f>
      </c>
      <c r="K43" s="3">
        <f>IF(E43="","",I43+7)</f>
      </c>
      <c r="L43" s="2">
        <f>IF(B43="","",J43-(($B43-$C43)/3))</f>
      </c>
      <c r="M43" s="2"/>
      <c r="N43" s="5" t="str">
        <f>_xlfn.IFS(M43="","",M43&gt;=C43,"YES",M43&lt;C43,"NO")</f>
      </c>
      <c r="O43" s="2"/>
      <c r="P43" s="2">
        <f>IF(OR(M43&lt;&gt;"",O43="",D43=""),"",MAX(O43,D43))</f>
      </c>
      <c r="Q43" s="5"/>
    </row>
    <row r="44">
      <c r="A44" s="5"/>
      <c r="B44" s="2"/>
      <c r="C44" s="2"/>
      <c r="D44" s="2"/>
      <c r="E44" s="3"/>
      <c r="F44" s="2">
        <f>IF(B44="","",B44)</f>
      </c>
      <c r="G44" s="3">
        <f>IF(E44="","",E44+7)</f>
      </c>
      <c r="H44" s="2">
        <f>IF(B44="","",B44-(($B44-$C44)/3))</f>
      </c>
      <c r="I44" s="3">
        <f>IF(E44="","",G44+7)</f>
      </c>
      <c r="J44" s="2">
        <f>IF(B44="","",H44-(($B44-$C44)/3))</f>
      </c>
      <c r="K44" s="3">
        <f>IF(E44="","",I44+7)</f>
      </c>
      <c r="L44" s="2">
        <f>IF(B44="","",J44-(($B44-$C44)/3))</f>
      </c>
      <c r="M44" s="2"/>
      <c r="N44" s="5" t="str">
        <f>_xlfn.IFS(M44="","",M44&gt;=C44,"YES",M44&lt;C44,"NO")</f>
      </c>
      <c r="O44" s="2"/>
      <c r="P44" s="2">
        <f>IF(OR(M44&lt;&gt;"",O44="",D44=""),"",MAX(O44,D44))</f>
      </c>
      <c r="Q44" s="5"/>
    </row>
    <row r="45">
      <c r="A45" s="5"/>
      <c r="B45" s="2"/>
      <c r="C45" s="2"/>
      <c r="D45" s="2"/>
      <c r="E45" s="3"/>
      <c r="F45" s="2">
        <f>IF(B45="","",B45)</f>
      </c>
      <c r="G45" s="3">
        <f>IF(E45="","",E45+7)</f>
      </c>
      <c r="H45" s="2">
        <f>IF(B45="","",B45-(($B45-$C45)/3))</f>
      </c>
      <c r="I45" s="3">
        <f>IF(E45="","",G45+7)</f>
      </c>
      <c r="J45" s="2">
        <f>IF(B45="","",H45-(($B45-$C45)/3))</f>
      </c>
      <c r="K45" s="3">
        <f>IF(E45="","",I45+7)</f>
      </c>
      <c r="L45" s="2">
        <f>IF(B45="","",J45-(($B45-$C45)/3))</f>
      </c>
      <c r="M45" s="2"/>
      <c r="N45" s="5" t="str">
        <f>_xlfn.IFS(M45="","",M45&gt;=C45,"YES",M45&lt;C45,"NO")</f>
      </c>
      <c r="O45" s="2"/>
      <c r="P45" s="2">
        <f>IF(OR(M45&lt;&gt;"",O45="",D45=""),"",MAX(O45,D45))</f>
      </c>
      <c r="Q45" s="5"/>
    </row>
    <row r="46">
      <c r="A46" s="5"/>
      <c r="B46" s="2"/>
      <c r="C46" s="2"/>
      <c r="D46" s="2"/>
      <c r="E46" s="3"/>
      <c r="F46" s="2">
        <f>IF(B46="","",B46)</f>
      </c>
      <c r="G46" s="3">
        <f>IF(E46="","",E46+7)</f>
      </c>
      <c r="H46" s="2">
        <f>IF(B46="","",B46-(($B46-$C46)/3))</f>
      </c>
      <c r="I46" s="3">
        <f>IF(E46="","",G46+7)</f>
      </c>
      <c r="J46" s="2">
        <f>IF(B46="","",H46-(($B46-$C46)/3))</f>
      </c>
      <c r="K46" s="3">
        <f>IF(E46="","",I46+7)</f>
      </c>
      <c r="L46" s="2">
        <f>IF(B46="","",J46-(($B46-$C46)/3))</f>
      </c>
      <c r="M46" s="2"/>
      <c r="N46" s="5" t="str">
        <f>_xlfn.IFS(M46="","",M46&gt;=C46,"YES",M46&lt;C46,"NO")</f>
      </c>
      <c r="O46" s="2"/>
      <c r="P46" s="2">
        <f>IF(OR(M46&lt;&gt;"",O46="",D46=""),"",MAX(O46,D46))</f>
      </c>
      <c r="Q46" s="5"/>
    </row>
    <row r="47">
      <c r="A47" s="5"/>
      <c r="B47" s="2"/>
      <c r="C47" s="2"/>
      <c r="D47" s="2"/>
      <c r="E47" s="3"/>
      <c r="F47" s="2">
        <f>IF(B47="","",B47)</f>
      </c>
      <c r="G47" s="3">
        <f>IF(E47="","",E47+7)</f>
      </c>
      <c r="H47" s="2">
        <f>IF(B47="","",B47-(($B47-$C47)/3))</f>
      </c>
      <c r="I47" s="3">
        <f>IF(E47="","",G47+7)</f>
      </c>
      <c r="J47" s="2">
        <f>IF(B47="","",H47-(($B47-$C47)/3))</f>
      </c>
      <c r="K47" s="3">
        <f>IF(E47="","",I47+7)</f>
      </c>
      <c r="L47" s="2">
        <f>IF(B47="","",J47-(($B47-$C47)/3))</f>
      </c>
      <c r="M47" s="2"/>
      <c r="N47" s="5" t="str">
        <f>_xlfn.IFS(M47="","",M47&gt;=C47,"YES",M47&lt;C47,"NO")</f>
      </c>
      <c r="O47" s="2"/>
      <c r="P47" s="2">
        <f>IF(OR(M47&lt;&gt;"",O47="",D47=""),"",MAX(O47,D47))</f>
      </c>
      <c r="Q47" s="5"/>
    </row>
    <row r="48">
      <c r="A48" s="5"/>
      <c r="B48" s="2"/>
      <c r="C48" s="2"/>
      <c r="D48" s="2"/>
      <c r="E48" s="3"/>
      <c r="F48" s="2">
        <f>IF(B48="","",B48)</f>
      </c>
      <c r="G48" s="3">
        <f>IF(E48="","",E48+7)</f>
      </c>
      <c r="H48" s="2">
        <f>IF(B48="","",B48-(($B48-$C48)/3))</f>
      </c>
      <c r="I48" s="3">
        <f>IF(E48="","",G48+7)</f>
      </c>
      <c r="J48" s="2">
        <f>IF(B48="","",H48-(($B48-$C48)/3))</f>
      </c>
      <c r="K48" s="3">
        <f>IF(E48="","",I48+7)</f>
      </c>
      <c r="L48" s="2">
        <f>IF(B48="","",J48-(($B48-$C48)/3))</f>
      </c>
      <c r="M48" s="2"/>
      <c r="N48" s="5" t="str">
        <f>_xlfn.IFS(M48="","",M48&gt;=C48,"YES",M48&lt;C48,"NO")</f>
      </c>
      <c r="O48" s="2"/>
      <c r="P48" s="2">
        <f>IF(OR(M48&lt;&gt;"",O48="",D48=""),"",MAX(O48,D48))</f>
      </c>
      <c r="Q48" s="5"/>
    </row>
    <row r="49">
      <c r="A49" s="5"/>
      <c r="B49" s="2"/>
      <c r="C49" s="2"/>
      <c r="D49" s="2"/>
      <c r="E49" s="3"/>
      <c r="F49" s="2">
        <f>IF(B49="","",B49)</f>
      </c>
      <c r="G49" s="3">
        <f>IF(E49="","",E49+7)</f>
      </c>
      <c r="H49" s="2">
        <f>IF(B49="","",B49-(($B49-$C49)/3))</f>
      </c>
      <c r="I49" s="3">
        <f>IF(E49="","",G49+7)</f>
      </c>
      <c r="J49" s="2">
        <f>IF(B49="","",H49-(($B49-$C49)/3))</f>
      </c>
      <c r="K49" s="3">
        <f>IF(E49="","",I49+7)</f>
      </c>
      <c r="L49" s="2">
        <f>IF(B49="","",J49-(($B49-$C49)/3))</f>
      </c>
      <c r="M49" s="2"/>
      <c r="N49" s="5" t="str">
        <f>_xlfn.IFS(M49="","",M49&gt;=C49,"YES",M49&lt;C49,"NO")</f>
      </c>
      <c r="O49" s="2"/>
      <c r="P49" s="2">
        <f>IF(OR(M49&lt;&gt;"",O49="",D49=""),"",MAX(O49,D49))</f>
      </c>
      <c r="Q49" s="5"/>
    </row>
    <row r="50">
      <c r="A50" s="5"/>
      <c r="B50" s="2"/>
      <c r="C50" s="2"/>
      <c r="D50" s="2"/>
      <c r="E50" s="3"/>
      <c r="F50" s="2">
        <f>IF(B50="","",B50)</f>
      </c>
      <c r="G50" s="3">
        <f>IF(E50="","",E50+7)</f>
      </c>
      <c r="H50" s="2">
        <f>IF(B50="","",B50-(($B50-$C50)/3))</f>
      </c>
      <c r="I50" s="3">
        <f>IF(E50="","",G50+7)</f>
      </c>
      <c r="J50" s="2">
        <f>IF(B50="","",H50-(($B50-$C50)/3))</f>
      </c>
      <c r="K50" s="3">
        <f>IF(E50="","",I50+7)</f>
      </c>
      <c r="L50" s="2">
        <f>IF(B50="","",J50-(($B50-$C50)/3))</f>
      </c>
      <c r="M50" s="2"/>
      <c r="N50" s="5" t="str">
        <f>_xlfn.IFS(M50="","",M50&gt;=C50,"YES",M50&lt;C50,"NO")</f>
      </c>
      <c r="O50" s="2"/>
      <c r="P50" s="2">
        <f>IF(OR(M50&lt;&gt;"",O50="",D50=""),"",MAX(O50,D50))</f>
      </c>
      <c r="Q50" s="5"/>
    </row>
    <row r="51">
      <c r="A51" s="5"/>
      <c r="B51" s="2"/>
      <c r="C51" s="2"/>
      <c r="D51" s="2"/>
      <c r="E51" s="3"/>
      <c r="F51" s="2">
        <f>IF(B51="","",B51)</f>
      </c>
      <c r="G51" s="3">
        <f>IF(E51="","",E51+7)</f>
      </c>
      <c r="H51" s="2">
        <f>IF(B51="","",B51-(($B51-$C51)/3))</f>
      </c>
      <c r="I51" s="3">
        <f>IF(E51="","",G51+7)</f>
      </c>
      <c r="J51" s="2">
        <f>IF(B51="","",H51-(($B51-$C51)/3))</f>
      </c>
      <c r="K51" s="3">
        <f>IF(E51="","",I51+7)</f>
      </c>
      <c r="L51" s="2">
        <f>IF(B51="","",J51-(($B51-$C51)/3))</f>
      </c>
      <c r="M51" s="2"/>
      <c r="N51" s="5" t="str">
        <f>_xlfn.IFS(M51="","",M51&gt;=C51,"YES",M51&lt;C51,"NO")</f>
      </c>
      <c r="O51" s="2"/>
      <c r="P51" s="2">
        <f>IF(OR(M51&lt;&gt;"",O51="",D51=""),"",MAX(O51,D51))</f>
      </c>
      <c r="Q51" s="5"/>
    </row>
    <row r="52">
      <c r="A52" s="5"/>
      <c r="B52" s="2"/>
      <c r="C52" s="2"/>
      <c r="D52" s="2"/>
      <c r="E52" s="3"/>
      <c r="F52" s="2">
        <f>IF(B52="","",B52)</f>
      </c>
      <c r="G52" s="3">
        <f>IF(E52="","",E52+7)</f>
      </c>
      <c r="H52" s="2">
        <f>IF(B52="","",B52-(($B52-$C52)/3))</f>
      </c>
      <c r="I52" s="3">
        <f>IF(E52="","",G52+7)</f>
      </c>
      <c r="J52" s="2">
        <f>IF(B52="","",H52-(($B52-$C52)/3))</f>
      </c>
      <c r="K52" s="3">
        <f>IF(E52="","",I52+7)</f>
      </c>
      <c r="L52" s="2">
        <f>IF(B52="","",J52-(($B52-$C52)/3))</f>
      </c>
      <c r="M52" s="2"/>
      <c r="N52" s="5" t="str">
        <f>_xlfn.IFS(M52="","",M52&gt;=C52,"YES",M52&lt;C52,"NO")</f>
      </c>
      <c r="O52" s="2"/>
      <c r="P52" s="2">
        <f>IF(OR(M52&lt;&gt;"",O52="",D52=""),"",MAX(O52,D52))</f>
      </c>
      <c r="Q52" s="5"/>
    </row>
    <row r="53">
      <c r="A53" s="5"/>
      <c r="B53" s="2"/>
      <c r="C53" s="2"/>
      <c r="D53" s="2"/>
      <c r="E53" s="3"/>
      <c r="F53" s="2">
        <f>IF(B53="","",B53)</f>
      </c>
      <c r="G53" s="3">
        <f>IF(E53="","",E53+7)</f>
      </c>
      <c r="H53" s="2">
        <f>IF(B53="","",B53-(($B53-$C53)/3))</f>
      </c>
      <c r="I53" s="3">
        <f>IF(E53="","",G53+7)</f>
      </c>
      <c r="J53" s="2">
        <f>IF(B53="","",H53-(($B53-$C53)/3))</f>
      </c>
      <c r="K53" s="3">
        <f>IF(E53="","",I53+7)</f>
      </c>
      <c r="L53" s="2">
        <f>IF(B53="","",J53-(($B53-$C53)/3))</f>
      </c>
      <c r="M53" s="2"/>
      <c r="N53" s="5" t="str">
        <f>_xlfn.IFS(M53="","",M53&gt;=C53,"YES",M53&lt;C53,"NO")</f>
      </c>
      <c r="O53" s="2"/>
      <c r="P53" s="2">
        <f>IF(OR(M53&lt;&gt;"",O53="",D53=""),"",MAX(O53,D53))</f>
      </c>
      <c r="Q53" s="5"/>
    </row>
    <row r="54">
      <c r="A54" s="5"/>
      <c r="B54" s="2"/>
      <c r="C54" s="2"/>
      <c r="D54" s="2"/>
      <c r="E54" s="3"/>
      <c r="F54" s="2">
        <f>IF(B54="","",B54)</f>
      </c>
      <c r="G54" s="3">
        <f>IF(E54="","",E54+7)</f>
      </c>
      <c r="H54" s="2">
        <f>IF(B54="","",B54-(($B54-$C54)/3))</f>
      </c>
      <c r="I54" s="3">
        <f>IF(E54="","",G54+7)</f>
      </c>
      <c r="J54" s="2">
        <f>IF(B54="","",H54-(($B54-$C54)/3))</f>
      </c>
      <c r="K54" s="3">
        <f>IF(E54="","",I54+7)</f>
      </c>
      <c r="L54" s="2">
        <f>IF(B54="","",J54-(($B54-$C54)/3))</f>
      </c>
      <c r="M54" s="2"/>
      <c r="N54" s="5" t="str">
        <f>_xlfn.IFS(M54="","",M54&gt;=C54,"YES",M54&lt;C54,"NO")</f>
      </c>
      <c r="O54" s="2"/>
      <c r="P54" s="2">
        <f>IF(OR(M54&lt;&gt;"",O54="",D54=""),"",MAX(O54,D54))</f>
      </c>
      <c r="Q54" s="5"/>
    </row>
    <row r="55">
      <c r="A55" s="5"/>
      <c r="B55" s="2"/>
      <c r="C55" s="2"/>
      <c r="D55" s="2"/>
      <c r="E55" s="3"/>
      <c r="F55" s="2">
        <f>IF(B55="","",B55)</f>
      </c>
      <c r="G55" s="3">
        <f>IF(E55="","",E55+7)</f>
      </c>
      <c r="H55" s="2">
        <f>IF(B55="","",B55-(($B55-$C55)/3))</f>
      </c>
      <c r="I55" s="3">
        <f>IF(E55="","",G55+7)</f>
      </c>
      <c r="J55" s="2">
        <f>IF(B55="","",H55-(($B55-$C55)/3))</f>
      </c>
      <c r="K55" s="3">
        <f>IF(E55="","",I55+7)</f>
      </c>
      <c r="L55" s="2">
        <f>IF(B55="","",J55-(($B55-$C55)/3))</f>
      </c>
      <c r="M55" s="2"/>
      <c r="N55" s="5" t="str">
        <f>_xlfn.IFS(M55="","",M55&gt;=C55,"YES",M55&lt;C55,"NO")</f>
      </c>
      <c r="O55" s="2"/>
      <c r="P55" s="2">
        <f>IF(OR(M55&lt;&gt;"",O55="",D55=""),"",MAX(O55,D55))</f>
      </c>
      <c r="Q55" s="5"/>
    </row>
    <row r="56">
      <c r="A56" s="5"/>
      <c r="B56" s="2"/>
      <c r="C56" s="2"/>
      <c r="D56" s="2"/>
      <c r="E56" s="3"/>
      <c r="F56" s="2">
        <f>IF(B56="","",B56)</f>
      </c>
      <c r="G56" s="3">
        <f>IF(E56="","",E56+7)</f>
      </c>
      <c r="H56" s="2">
        <f>IF(B56="","",B56-(($B56-$C56)/3))</f>
      </c>
      <c r="I56" s="3">
        <f>IF(E56="","",G56+7)</f>
      </c>
      <c r="J56" s="2">
        <f>IF(B56="","",H56-(($B56-$C56)/3))</f>
      </c>
      <c r="K56" s="3">
        <f>IF(E56="","",I56+7)</f>
      </c>
      <c r="L56" s="2">
        <f>IF(B56="","",J56-(($B56-$C56)/3))</f>
      </c>
      <c r="M56" s="2"/>
      <c r="N56" s="5" t="str">
        <f>_xlfn.IFS(M56="","",M56&gt;=C56,"YES",M56&lt;C56,"NO")</f>
      </c>
      <c r="O56" s="2"/>
      <c r="P56" s="2">
        <f>IF(OR(M56&lt;&gt;"",O56="",D56=""),"",MAX(O56,D56))</f>
      </c>
      <c r="Q56" s="5"/>
    </row>
    <row r="57">
      <c r="A57" s="5"/>
      <c r="B57" s="2"/>
      <c r="C57" s="2"/>
      <c r="D57" s="2"/>
      <c r="E57" s="3"/>
      <c r="F57" s="2">
        <f>IF(B57="","",B57)</f>
      </c>
      <c r="G57" s="3">
        <f>IF(E57="","",E57+7)</f>
      </c>
      <c r="H57" s="2">
        <f>IF(B57="","",B57-(($B57-$C57)/3))</f>
      </c>
      <c r="I57" s="3">
        <f>IF(E57="","",G57+7)</f>
      </c>
      <c r="J57" s="2">
        <f>IF(B57="","",H57-(($B57-$C57)/3))</f>
      </c>
      <c r="K57" s="3">
        <f>IF(E57="","",I57+7)</f>
      </c>
      <c r="L57" s="2">
        <f>IF(B57="","",J57-(($B57-$C57)/3))</f>
      </c>
      <c r="M57" s="2"/>
      <c r="N57" s="5" t="str">
        <f>_xlfn.IFS(M57="","",M57&gt;=C57,"YES",M57&lt;C57,"NO")</f>
      </c>
      <c r="O57" s="2"/>
      <c r="P57" s="2">
        <f>IF(OR(M57&lt;&gt;"",O57="",D57=""),"",MAX(O57,D57))</f>
      </c>
      <c r="Q57" s="5"/>
    </row>
    <row r="58">
      <c r="A58" s="5"/>
      <c r="B58" s="2"/>
      <c r="C58" s="2"/>
      <c r="D58" s="2"/>
      <c r="E58" s="3"/>
      <c r="F58" s="2">
        <f>IF(B58="","",B58)</f>
      </c>
      <c r="G58" s="3">
        <f>IF(E58="","",E58+7)</f>
      </c>
      <c r="H58" s="2">
        <f>IF(B58="","",B58-(($B58-$C58)/3))</f>
      </c>
      <c r="I58" s="3">
        <f>IF(E58="","",G58+7)</f>
      </c>
      <c r="J58" s="2">
        <f>IF(B58="","",H58-(($B58-$C58)/3))</f>
      </c>
      <c r="K58" s="3">
        <f>IF(E58="","",I58+7)</f>
      </c>
      <c r="L58" s="2">
        <f>IF(B58="","",J58-(($B58-$C58)/3))</f>
      </c>
      <c r="M58" s="2"/>
      <c r="N58" s="5" t="str">
        <f>_xlfn.IFS(M58="","",M58&gt;=C58,"YES",M58&lt;C58,"NO")</f>
      </c>
      <c r="O58" s="2"/>
      <c r="P58" s="2">
        <f>IF(OR(M58&lt;&gt;"",O58="",D58=""),"",MAX(O58,D58))</f>
      </c>
      <c r="Q58" s="5"/>
    </row>
    <row r="59">
      <c r="A59" s="5"/>
      <c r="B59" s="2"/>
      <c r="C59" s="2"/>
      <c r="D59" s="2"/>
      <c r="E59" s="3"/>
      <c r="F59" s="2">
        <f>IF(B59="","",B59)</f>
      </c>
      <c r="G59" s="3">
        <f>IF(E59="","",E59+7)</f>
      </c>
      <c r="H59" s="2">
        <f>IF(B59="","",B59-(($B59-$C59)/3))</f>
      </c>
      <c r="I59" s="3">
        <f>IF(E59="","",G59+7)</f>
      </c>
      <c r="J59" s="2">
        <f>IF(B59="","",H59-(($B59-$C59)/3))</f>
      </c>
      <c r="K59" s="3">
        <f>IF(E59="","",I59+7)</f>
      </c>
      <c r="L59" s="2">
        <f>IF(B59="","",J59-(($B59-$C59)/3))</f>
      </c>
      <c r="M59" s="2"/>
      <c r="N59" s="5" t="str">
        <f>_xlfn.IFS(M59="","",M59&gt;=C59,"YES",M59&lt;C59,"NO")</f>
      </c>
      <c r="O59" s="2"/>
      <c r="P59" s="2">
        <f>IF(OR(M59&lt;&gt;"",O59="",D59=""),"",MAX(O59,D59))</f>
      </c>
      <c r="Q59" s="5"/>
    </row>
    <row r="60">
      <c r="A60" s="5"/>
      <c r="B60" s="2"/>
      <c r="C60" s="2"/>
      <c r="D60" s="2"/>
      <c r="E60" s="3"/>
      <c r="F60" s="2">
        <f>IF(B60="","",B60)</f>
      </c>
      <c r="G60" s="3">
        <f>IF(E60="","",E60+7)</f>
      </c>
      <c r="H60" s="2">
        <f>IF(B60="","",B60-(($B60-$C60)/3))</f>
      </c>
      <c r="I60" s="3">
        <f>IF(E60="","",G60+7)</f>
      </c>
      <c r="J60" s="2">
        <f>IF(B60="","",H60-(($B60-$C60)/3))</f>
      </c>
      <c r="K60" s="3">
        <f>IF(E60="","",I60+7)</f>
      </c>
      <c r="L60" s="2">
        <f>IF(B60="","",J60-(($B60-$C60)/3))</f>
      </c>
      <c r="M60" s="2"/>
      <c r="N60" s="5" t="str">
        <f>_xlfn.IFS(M60="","",M60&gt;=C60,"YES",M60&lt;C60,"NO")</f>
      </c>
      <c r="O60" s="2"/>
      <c r="P60" s="2">
        <f>IF(OR(M60&lt;&gt;"",O60="",D60=""),"",MAX(O60,D60))</f>
      </c>
      <c r="Q60" s="5"/>
    </row>
  </sheetData>
</worksheet>
</file>